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70" windowWidth="24915" windowHeight="119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Лист1!$A$1:$IR$152</definedName>
  </definedNames>
  <calcPr calcId="144525"/>
</workbook>
</file>

<file path=xl/calcChain.xml><?xml version="1.0" encoding="utf-8"?>
<calcChain xmlns="http://schemas.openxmlformats.org/spreadsheetml/2006/main">
  <c r="I68" i="1" l="1"/>
  <c r="J68" i="1"/>
  <c r="E145" i="1" l="1"/>
  <c r="J143" i="1"/>
  <c r="I143" i="1"/>
  <c r="H143" i="1"/>
  <c r="G143" i="1"/>
  <c r="F143" i="1"/>
  <c r="J141" i="1"/>
  <c r="I141" i="1"/>
  <c r="H141" i="1"/>
  <c r="E141" i="1" s="1"/>
  <c r="G141" i="1"/>
  <c r="F141" i="1"/>
  <c r="J140" i="1"/>
  <c r="I140" i="1"/>
  <c r="H140" i="1"/>
  <c r="G140" i="1"/>
  <c r="F140" i="1"/>
  <c r="E140" i="1" s="1"/>
  <c r="J139" i="1"/>
  <c r="I139" i="1"/>
  <c r="H139" i="1"/>
  <c r="E139" i="1" s="1"/>
  <c r="G139" i="1"/>
  <c r="G136" i="1" s="1"/>
  <c r="F139" i="1"/>
  <c r="J138" i="1"/>
  <c r="I138" i="1"/>
  <c r="H138" i="1"/>
  <c r="G138" i="1"/>
  <c r="F138" i="1"/>
  <c r="J137" i="1"/>
  <c r="I137" i="1"/>
  <c r="H137" i="1"/>
  <c r="G137" i="1"/>
  <c r="F137" i="1"/>
  <c r="F136" i="1" s="1"/>
  <c r="J136" i="1"/>
  <c r="E131" i="1"/>
  <c r="J129" i="1"/>
  <c r="I129" i="1"/>
  <c r="H129" i="1"/>
  <c r="G129" i="1"/>
  <c r="F129" i="1"/>
  <c r="E129" i="1" s="1"/>
  <c r="E124" i="1"/>
  <c r="J122" i="1"/>
  <c r="I122" i="1"/>
  <c r="H122" i="1"/>
  <c r="G122" i="1"/>
  <c r="F122" i="1"/>
  <c r="E116" i="1"/>
  <c r="J115" i="1"/>
  <c r="I115" i="1"/>
  <c r="H115" i="1"/>
  <c r="G115" i="1"/>
  <c r="F115" i="1"/>
  <c r="J103" i="1"/>
  <c r="I103" i="1"/>
  <c r="H103" i="1"/>
  <c r="G103" i="1"/>
  <c r="F103" i="1"/>
  <c r="J102" i="1"/>
  <c r="I102" i="1"/>
  <c r="H102" i="1"/>
  <c r="G102" i="1"/>
  <c r="F102" i="1"/>
  <c r="F101" i="1" s="1"/>
  <c r="E96" i="1"/>
  <c r="J94" i="1"/>
  <c r="I94" i="1"/>
  <c r="H94" i="1"/>
  <c r="G94" i="1"/>
  <c r="F94" i="1"/>
  <c r="E89" i="1"/>
  <c r="J87" i="1"/>
  <c r="I87" i="1"/>
  <c r="H87" i="1"/>
  <c r="G87" i="1"/>
  <c r="F87" i="1"/>
  <c r="E82" i="1"/>
  <c r="J80" i="1"/>
  <c r="I80" i="1"/>
  <c r="H80" i="1"/>
  <c r="G80" i="1"/>
  <c r="F80" i="1"/>
  <c r="E75" i="1"/>
  <c r="J73" i="1"/>
  <c r="I73" i="1"/>
  <c r="H73" i="1"/>
  <c r="G73" i="1"/>
  <c r="G66" i="1" s="1"/>
  <c r="F73" i="1"/>
  <c r="F66" i="1" s="1"/>
  <c r="J71" i="1"/>
  <c r="I71" i="1"/>
  <c r="H71" i="1"/>
  <c r="G71" i="1"/>
  <c r="F71" i="1"/>
  <c r="E71" i="1"/>
  <c r="J70" i="1"/>
  <c r="I70" i="1"/>
  <c r="H70" i="1"/>
  <c r="G70" i="1"/>
  <c r="F70" i="1"/>
  <c r="E70" i="1"/>
  <c r="J69" i="1"/>
  <c r="I69" i="1"/>
  <c r="H69" i="1"/>
  <c r="G69" i="1"/>
  <c r="E69" i="1"/>
  <c r="H68" i="1"/>
  <c r="G68" i="1"/>
  <c r="F68" i="1"/>
  <c r="J67" i="1"/>
  <c r="I67" i="1"/>
  <c r="H67" i="1"/>
  <c r="G67" i="1"/>
  <c r="F67" i="1"/>
  <c r="E67" i="1"/>
  <c r="E60" i="1"/>
  <c r="J58" i="1"/>
  <c r="I58" i="1"/>
  <c r="H58" i="1"/>
  <c r="G58" i="1"/>
  <c r="F58" i="1"/>
  <c r="E53" i="1"/>
  <c r="E52" i="1"/>
  <c r="E51" i="1" s="1"/>
  <c r="J51" i="1"/>
  <c r="I51" i="1"/>
  <c r="H51" i="1"/>
  <c r="G51" i="1"/>
  <c r="F51" i="1"/>
  <c r="J49" i="1"/>
  <c r="I49" i="1"/>
  <c r="H49" i="1"/>
  <c r="G49" i="1"/>
  <c r="F49" i="1"/>
  <c r="E44" i="1"/>
  <c r="J42" i="1"/>
  <c r="I42" i="1"/>
  <c r="H42" i="1"/>
  <c r="G42" i="1"/>
  <c r="F42" i="1"/>
  <c r="E37" i="1"/>
  <c r="J35" i="1"/>
  <c r="I35" i="1"/>
  <c r="H35" i="1"/>
  <c r="G35" i="1"/>
  <c r="F35" i="1"/>
  <c r="F19" i="1" s="1"/>
  <c r="J26" i="1"/>
  <c r="J17" i="1" s="1"/>
  <c r="I26" i="1"/>
  <c r="I17" i="1" s="1"/>
  <c r="H26" i="1"/>
  <c r="G26" i="1"/>
  <c r="E26" i="1" s="1"/>
  <c r="F26" i="1"/>
  <c r="F17" i="1" s="1"/>
  <c r="J25" i="1"/>
  <c r="I25" i="1"/>
  <c r="H25" i="1"/>
  <c r="H16" i="1" s="1"/>
  <c r="G25" i="1"/>
  <c r="F25" i="1"/>
  <c r="J24" i="1"/>
  <c r="J15" i="1" s="1"/>
  <c r="I24" i="1"/>
  <c r="I15" i="1" s="1"/>
  <c r="H24" i="1"/>
  <c r="G24" i="1"/>
  <c r="F24" i="1"/>
  <c r="E24" i="1" s="1"/>
  <c r="J22" i="1"/>
  <c r="J21" i="1" s="1"/>
  <c r="I22" i="1"/>
  <c r="I21" i="1" s="1"/>
  <c r="H22" i="1"/>
  <c r="H21" i="1" s="1"/>
  <c r="G22" i="1"/>
  <c r="F22" i="1"/>
  <c r="F21" i="1" s="1"/>
  <c r="J20" i="1"/>
  <c r="I20" i="1"/>
  <c r="H20" i="1"/>
  <c r="G20" i="1"/>
  <c r="G11" i="1" s="1"/>
  <c r="F20" i="1"/>
  <c r="I19" i="1"/>
  <c r="G17" i="1"/>
  <c r="I16" i="1"/>
  <c r="G15" i="1"/>
  <c r="H101" i="1" l="1"/>
  <c r="I11" i="1"/>
  <c r="I136" i="1"/>
  <c r="J16" i="1"/>
  <c r="E25" i="1"/>
  <c r="H66" i="1"/>
  <c r="E138" i="1"/>
  <c r="F11" i="1"/>
  <c r="H11" i="1"/>
  <c r="E143" i="1"/>
  <c r="I101" i="1"/>
  <c r="J101" i="1"/>
  <c r="J11" i="1"/>
  <c r="E11" i="1" s="1"/>
  <c r="E115" i="1"/>
  <c r="E87" i="1"/>
  <c r="J66" i="1"/>
  <c r="I66" i="1"/>
  <c r="E58" i="1"/>
  <c r="E49" i="1"/>
  <c r="J19" i="1"/>
  <c r="J13" i="1"/>
  <c r="J12" i="1" s="1"/>
  <c r="J10" i="1" s="1"/>
  <c r="I13" i="1"/>
  <c r="I12" i="1" s="1"/>
  <c r="I10" i="1" s="1"/>
  <c r="H136" i="1"/>
  <c r="E136" i="1" s="1"/>
  <c r="E103" i="1"/>
  <c r="E102" i="1"/>
  <c r="H19" i="1"/>
  <c r="H13" i="1"/>
  <c r="H12" i="1" s="1"/>
  <c r="H10" i="1" s="1"/>
  <c r="E122" i="1"/>
  <c r="E94" i="1"/>
  <c r="E80" i="1"/>
  <c r="E68" i="1"/>
  <c r="G13" i="1"/>
  <c r="G12" i="1" s="1"/>
  <c r="G10" i="1" s="1"/>
  <c r="E73" i="1"/>
  <c r="E42" i="1"/>
  <c r="E35" i="1"/>
  <c r="F13" i="1"/>
  <c r="H15" i="1"/>
  <c r="E15" i="1" s="1"/>
  <c r="F16" i="1"/>
  <c r="H17" i="1"/>
  <c r="E17" i="1" s="1"/>
  <c r="E137" i="1"/>
  <c r="G16" i="1"/>
  <c r="G19" i="1"/>
  <c r="E20" i="1"/>
  <c r="G21" i="1"/>
  <c r="E22" i="1"/>
  <c r="E21" i="1" s="1"/>
  <c r="G101" i="1"/>
  <c r="E19" i="1" l="1"/>
  <c r="E101" i="1"/>
  <c r="E66" i="1"/>
  <c r="E13" i="1"/>
  <c r="E12" i="1" s="1"/>
  <c r="F12" i="1"/>
  <c r="F10" i="1" s="1"/>
  <c r="E10" i="1" s="1"/>
  <c r="E16" i="1"/>
</calcChain>
</file>

<file path=xl/sharedStrings.xml><?xml version="1.0" encoding="utf-8"?>
<sst xmlns="http://schemas.openxmlformats.org/spreadsheetml/2006/main" count="199" uniqueCount="60">
  <si>
    <t>"Приложение 3 к Программе</t>
  </si>
  <si>
    <t>Финансовое обеспечение реализации государственной программы Камчатского края 
"Охрана окружающей среды, воспроизводство и использование природных ресурсов в Камчатском крае"</t>
  </si>
  <si>
    <t xml:space="preserve"> </t>
  </si>
  <si>
    <t>№ п/п</t>
  </si>
  <si>
    <t>Наименование Программы / подпрограммы / мероприятия</t>
  </si>
  <si>
    <t xml:space="preserve">Код бюджетной классификации </t>
  </si>
  <si>
    <t>Объем средств на реализацию Программы (тыс. руб.)</t>
  </si>
  <si>
    <t>ГРБС</t>
  </si>
  <si>
    <t>ВСЕГО</t>
  </si>
  <si>
    <t>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</si>
  <si>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</si>
  <si>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Всего, в том числе:</t>
  </si>
  <si>
    <t>за счет средств федерального бюджета</t>
  </si>
  <si>
    <t>за счет средств краевого бюджета, в том числе:</t>
  </si>
  <si>
    <t>за счет средств краевого бюджета</t>
  </si>
  <si>
    <t>808</t>
  </si>
  <si>
    <t>813</t>
  </si>
  <si>
    <t>за счет средств местных бюджетов</t>
  </si>
  <si>
    <t>за счет средств внебюджетных фондов</t>
  </si>
  <si>
    <t>за счет средств внебюджетных источников</t>
  </si>
  <si>
    <t xml:space="preserve">Кроме того, планируемые объемы обязательств федерального бюджета </t>
  </si>
  <si>
    <t>1.</t>
  </si>
  <si>
    <t>Подпрограмма 1 "Охрана окружающей среды и обеспечение экологической безопасности в Камчатском крае"</t>
  </si>
  <si>
    <t>Кроме того, планируемые объемы обязательств федерального бюджета</t>
  </si>
  <si>
    <t>1.1.</t>
  </si>
  <si>
    <t>Основное мероприятие 1.1 Совершенствование нормативной правовой базы  Камчатского края и методическое обеспечение в области охраны окружающей среды</t>
  </si>
  <si>
    <t>1.2.</t>
  </si>
  <si>
    <t>Основное мероприятие 1.2 Осуществление государственного экологического мониторинга</t>
  </si>
  <si>
    <t>1.3.</t>
  </si>
  <si>
    <t>Основное мероприятие 1.3 Поддержка и развитие особо охраняемых природных территорий регионального значения в Камчатском крае</t>
  </si>
  <si>
    <t>1.4.</t>
  </si>
  <si>
    <t>Основное мероприятие 1.4 Формирование экологической культуры населения Камчатского края</t>
  </si>
  <si>
    <t>1.5.</t>
  </si>
  <si>
    <t>Основное мероприятие 1.5 Обеспечение деятельности (оказание услуг) подведомственных учреждений</t>
  </si>
  <si>
    <t>2.</t>
  </si>
  <si>
    <t>Подпрограмма 2 "Развитие и использование минерально-сырьевой базы Камчатского края"</t>
  </si>
  <si>
    <t>2.1.</t>
  </si>
  <si>
    <t>Основное мероприятие 2.1 Воспроизводство минерально-сырьевой базы общераспространенных полезных ископаемых</t>
  </si>
  <si>
    <t>2.2.</t>
  </si>
  <si>
    <t>Основное мероприятие 2.2 Воспроизводство минерально-сырьевой базы питьевых подземных вод</t>
  </si>
  <si>
    <t>2.3.</t>
  </si>
  <si>
    <t xml:space="preserve">Основное мероприятие 2.3 Организационное и информационное обеспечение функционирования государственной системы лицензирования пользования участками недр местного значения 
</t>
  </si>
  <si>
    <t>2.4.</t>
  </si>
  <si>
    <t>Основное мероприятие 2.4 Повышение уровня кадрового потенциала и информационного обеспечения в сфере недропользования и горной промышленности</t>
  </si>
  <si>
    <t>3.</t>
  </si>
  <si>
    <t>Подпрограмма 3 "Использование и охрана водных объектов в Камчатском крае"</t>
  </si>
  <si>
    <t>3.1.</t>
  </si>
  <si>
    <t>Основное мероприятие 3.1 Осуществление полномочий Российской Федерации по предоставлению водных объектов или их частей, находящихся в федеральной собственности и расположенных на территории Камчатского края, в пользование на основании договоров водопользования и решений о предоставлении водных объектов в пользование</t>
  </si>
  <si>
    <t>3.2.</t>
  </si>
  <si>
    <t>Основное мероприятие 3.2 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</t>
  </si>
  <si>
    <t>3.3.</t>
  </si>
  <si>
    <t>Основное мероприятие 3.3 Осуществление мер  по охране водных объектов или их частей, находящихся в федеральной собственности и расположенных на территории Камчатского края</t>
  </si>
  <si>
    <t>3.4.</t>
  </si>
  <si>
    <t>4.</t>
  </si>
  <si>
    <t xml:space="preserve">Подпрограмма 4 "Обеспечение реализации Программы" </t>
  </si>
  <si>
    <t>4.1.</t>
  </si>
  <si>
    <t>Основное мероприятие 4.1 Обеспечение деятельности Министерства природных ресурсов и экологии Камчатского края</t>
  </si>
  <si>
    <t>".</t>
  </si>
  <si>
    <t>3.G8 Региональный проект "Сохранение уникальных водных объектов"</t>
  </si>
  <si>
    <t>6. Приложение 3 к Программе изложить в следующей редакции: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</si>
</sst>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 applyBorder="1"/>
    <xf numFmtId="0" fontId="1" fillId="2" borderId="0" xfId="0" applyFont="1" applyFill="1" applyBorder="1" applyAlignment="1">
      <alignment horizontal="justify"/>
    </xf>
    <xf numFmtId="0" fontId="1" fillId="2" borderId="0" xfId="0" applyFont="1" applyFill="1" applyBorder="1"/>
    <xf numFmtId="49" fontId="1" fillId="2" borderId="0" xfId="0" applyNumberFormat="1" applyFont="1" applyFill="1"/>
    <xf numFmtId="0" fontId="1" fillId="2" borderId="0" xfId="0" applyFont="1" applyFill="1" applyAlignment="1">
      <alignment horizontal="justify"/>
    </xf>
    <xf numFmtId="0" fontId="1" fillId="2" borderId="0" xfId="0" applyFont="1" applyFill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left" vertical="top"/>
    </xf>
    <xf numFmtId="164" fontId="1" fillId="2" borderId="6" xfId="0" applyNumberFormat="1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49" fontId="1" fillId="2" borderId="6" xfId="0" applyNumberFormat="1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vertical="top"/>
    </xf>
    <xf numFmtId="0" fontId="3" fillId="2" borderId="0" xfId="0" applyFont="1" applyFill="1" applyBorder="1" applyAlignment="1">
      <alignment vertical="top"/>
    </xf>
    <xf numFmtId="49" fontId="1" fillId="2" borderId="6" xfId="0" applyNumberFormat="1" applyFont="1" applyFill="1" applyBorder="1" applyAlignment="1">
      <alignment horizontal="left" vertical="top"/>
    </xf>
    <xf numFmtId="164" fontId="1" fillId="0" borderId="6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left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5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5" xfId="0" applyNumberFormat="1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justify"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vertical="top" wrapText="1"/>
    </xf>
    <xf numFmtId="49" fontId="2" fillId="2" borderId="5" xfId="0" applyNumberFormat="1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justify" vertical="top" wrapText="1"/>
    </xf>
    <xf numFmtId="49" fontId="1" fillId="0" borderId="0" xfId="0" applyNumberFormat="1" applyFont="1" applyFill="1" applyAlignment="1">
      <alignment vertical="top"/>
    </xf>
    <xf numFmtId="0" fontId="0" fillId="0" borderId="0" xfId="0" applyFill="1" applyAlignment="1">
      <alignment vertical="top"/>
    </xf>
    <xf numFmtId="49" fontId="1" fillId="2" borderId="0" xfId="0" applyNumberFormat="1" applyFont="1" applyFill="1" applyAlignment="1"/>
    <xf numFmtId="0" fontId="0" fillId="0" borderId="0" xfId="0" applyAlignment="1"/>
    <xf numFmtId="0" fontId="1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153"/>
  <sheetViews>
    <sheetView tabSelected="1" view="pageBreakPreview" topLeftCell="A7" zoomScale="90" zoomScaleNormal="100" zoomScaleSheetLayoutView="90" workbookViewId="0">
      <selection activeCell="O7" sqref="O7"/>
    </sheetView>
  </sheetViews>
  <sheetFormatPr defaultRowHeight="15.75" x14ac:dyDescent="0.25"/>
  <cols>
    <col min="1" max="1" width="7.85546875" style="5" customWidth="1"/>
    <col min="2" max="2" width="33.28515625" style="6" customWidth="1"/>
    <col min="3" max="3" width="40.85546875" style="1" customWidth="1"/>
    <col min="4" max="4" width="12.85546875" style="1" customWidth="1"/>
    <col min="5" max="5" width="17.85546875" style="1" customWidth="1"/>
    <col min="6" max="6" width="15.85546875" style="1" customWidth="1"/>
    <col min="7" max="7" width="16.7109375" style="1" customWidth="1"/>
    <col min="8" max="8" width="16.42578125" style="1" customWidth="1"/>
    <col min="9" max="9" width="22" style="1" customWidth="1"/>
    <col min="10" max="10" width="16.85546875" style="1" customWidth="1"/>
    <col min="11" max="253" width="9.140625" style="1"/>
    <col min="254" max="254" width="7.85546875" style="1" customWidth="1"/>
    <col min="255" max="255" width="37" style="1" customWidth="1"/>
    <col min="256" max="256" width="40.85546875" style="1" customWidth="1"/>
    <col min="257" max="257" width="9.7109375" style="1" customWidth="1"/>
    <col min="258" max="258" width="15.42578125" style="1" customWidth="1"/>
    <col min="259" max="259" width="16.42578125" style="1" customWidth="1"/>
    <col min="260" max="260" width="15.28515625" style="1" customWidth="1"/>
    <col min="261" max="262" width="15.85546875" style="1" customWidth="1"/>
    <col min="263" max="263" width="15" style="1" customWidth="1"/>
    <col min="264" max="264" width="16.42578125" style="1" customWidth="1"/>
    <col min="265" max="509" width="9.140625" style="1"/>
    <col min="510" max="510" width="7.85546875" style="1" customWidth="1"/>
    <col min="511" max="511" width="37" style="1" customWidth="1"/>
    <col min="512" max="512" width="40.85546875" style="1" customWidth="1"/>
    <col min="513" max="513" width="9.7109375" style="1" customWidth="1"/>
    <col min="514" max="514" width="15.42578125" style="1" customWidth="1"/>
    <col min="515" max="515" width="16.42578125" style="1" customWidth="1"/>
    <col min="516" max="516" width="15.28515625" style="1" customWidth="1"/>
    <col min="517" max="518" width="15.85546875" style="1" customWidth="1"/>
    <col min="519" max="519" width="15" style="1" customWidth="1"/>
    <col min="520" max="520" width="16.42578125" style="1" customWidth="1"/>
    <col min="521" max="765" width="9.140625" style="1"/>
    <col min="766" max="766" width="7.85546875" style="1" customWidth="1"/>
    <col min="767" max="767" width="37" style="1" customWidth="1"/>
    <col min="768" max="768" width="40.85546875" style="1" customWidth="1"/>
    <col min="769" max="769" width="9.7109375" style="1" customWidth="1"/>
    <col min="770" max="770" width="15.42578125" style="1" customWidth="1"/>
    <col min="771" max="771" width="16.42578125" style="1" customWidth="1"/>
    <col min="772" max="772" width="15.28515625" style="1" customWidth="1"/>
    <col min="773" max="774" width="15.85546875" style="1" customWidth="1"/>
    <col min="775" max="775" width="15" style="1" customWidth="1"/>
    <col min="776" max="776" width="16.42578125" style="1" customWidth="1"/>
    <col min="777" max="1021" width="9.140625" style="1"/>
    <col min="1022" max="1022" width="7.85546875" style="1" customWidth="1"/>
    <col min="1023" max="1023" width="37" style="1" customWidth="1"/>
    <col min="1024" max="1024" width="40.85546875" style="1" customWidth="1"/>
    <col min="1025" max="1025" width="9.7109375" style="1" customWidth="1"/>
    <col min="1026" max="1026" width="15.42578125" style="1" customWidth="1"/>
    <col min="1027" max="1027" width="16.42578125" style="1" customWidth="1"/>
    <col min="1028" max="1028" width="15.28515625" style="1" customWidth="1"/>
    <col min="1029" max="1030" width="15.85546875" style="1" customWidth="1"/>
    <col min="1031" max="1031" width="15" style="1" customWidth="1"/>
    <col min="1032" max="1032" width="16.42578125" style="1" customWidth="1"/>
    <col min="1033" max="1277" width="9.140625" style="1"/>
    <col min="1278" max="1278" width="7.85546875" style="1" customWidth="1"/>
    <col min="1279" max="1279" width="37" style="1" customWidth="1"/>
    <col min="1280" max="1280" width="40.85546875" style="1" customWidth="1"/>
    <col min="1281" max="1281" width="9.7109375" style="1" customWidth="1"/>
    <col min="1282" max="1282" width="15.42578125" style="1" customWidth="1"/>
    <col min="1283" max="1283" width="16.42578125" style="1" customWidth="1"/>
    <col min="1284" max="1284" width="15.28515625" style="1" customWidth="1"/>
    <col min="1285" max="1286" width="15.85546875" style="1" customWidth="1"/>
    <col min="1287" max="1287" width="15" style="1" customWidth="1"/>
    <col min="1288" max="1288" width="16.42578125" style="1" customWidth="1"/>
    <col min="1289" max="1533" width="9.140625" style="1"/>
    <col min="1534" max="1534" width="7.85546875" style="1" customWidth="1"/>
    <col min="1535" max="1535" width="37" style="1" customWidth="1"/>
    <col min="1536" max="1536" width="40.85546875" style="1" customWidth="1"/>
    <col min="1537" max="1537" width="9.7109375" style="1" customWidth="1"/>
    <col min="1538" max="1538" width="15.42578125" style="1" customWidth="1"/>
    <col min="1539" max="1539" width="16.42578125" style="1" customWidth="1"/>
    <col min="1540" max="1540" width="15.28515625" style="1" customWidth="1"/>
    <col min="1541" max="1542" width="15.85546875" style="1" customWidth="1"/>
    <col min="1543" max="1543" width="15" style="1" customWidth="1"/>
    <col min="1544" max="1544" width="16.42578125" style="1" customWidth="1"/>
    <col min="1545" max="1789" width="9.140625" style="1"/>
    <col min="1790" max="1790" width="7.85546875" style="1" customWidth="1"/>
    <col min="1791" max="1791" width="37" style="1" customWidth="1"/>
    <col min="1792" max="1792" width="40.85546875" style="1" customWidth="1"/>
    <col min="1793" max="1793" width="9.7109375" style="1" customWidth="1"/>
    <col min="1794" max="1794" width="15.42578125" style="1" customWidth="1"/>
    <col min="1795" max="1795" width="16.42578125" style="1" customWidth="1"/>
    <col min="1796" max="1796" width="15.28515625" style="1" customWidth="1"/>
    <col min="1797" max="1798" width="15.85546875" style="1" customWidth="1"/>
    <col min="1799" max="1799" width="15" style="1" customWidth="1"/>
    <col min="1800" max="1800" width="16.42578125" style="1" customWidth="1"/>
    <col min="1801" max="2045" width="9.140625" style="1"/>
    <col min="2046" max="2046" width="7.85546875" style="1" customWidth="1"/>
    <col min="2047" max="2047" width="37" style="1" customWidth="1"/>
    <col min="2048" max="2048" width="40.85546875" style="1" customWidth="1"/>
    <col min="2049" max="2049" width="9.7109375" style="1" customWidth="1"/>
    <col min="2050" max="2050" width="15.42578125" style="1" customWidth="1"/>
    <col min="2051" max="2051" width="16.42578125" style="1" customWidth="1"/>
    <col min="2052" max="2052" width="15.28515625" style="1" customWidth="1"/>
    <col min="2053" max="2054" width="15.85546875" style="1" customWidth="1"/>
    <col min="2055" max="2055" width="15" style="1" customWidth="1"/>
    <col min="2056" max="2056" width="16.42578125" style="1" customWidth="1"/>
    <col min="2057" max="2301" width="9.140625" style="1"/>
    <col min="2302" max="2302" width="7.85546875" style="1" customWidth="1"/>
    <col min="2303" max="2303" width="37" style="1" customWidth="1"/>
    <col min="2304" max="2304" width="40.85546875" style="1" customWidth="1"/>
    <col min="2305" max="2305" width="9.7109375" style="1" customWidth="1"/>
    <col min="2306" max="2306" width="15.42578125" style="1" customWidth="1"/>
    <col min="2307" max="2307" width="16.42578125" style="1" customWidth="1"/>
    <col min="2308" max="2308" width="15.28515625" style="1" customWidth="1"/>
    <col min="2309" max="2310" width="15.85546875" style="1" customWidth="1"/>
    <col min="2311" max="2311" width="15" style="1" customWidth="1"/>
    <col min="2312" max="2312" width="16.42578125" style="1" customWidth="1"/>
    <col min="2313" max="2557" width="9.140625" style="1"/>
    <col min="2558" max="2558" width="7.85546875" style="1" customWidth="1"/>
    <col min="2559" max="2559" width="37" style="1" customWidth="1"/>
    <col min="2560" max="2560" width="40.85546875" style="1" customWidth="1"/>
    <col min="2561" max="2561" width="9.7109375" style="1" customWidth="1"/>
    <col min="2562" max="2562" width="15.42578125" style="1" customWidth="1"/>
    <col min="2563" max="2563" width="16.42578125" style="1" customWidth="1"/>
    <col min="2564" max="2564" width="15.28515625" style="1" customWidth="1"/>
    <col min="2565" max="2566" width="15.85546875" style="1" customWidth="1"/>
    <col min="2567" max="2567" width="15" style="1" customWidth="1"/>
    <col min="2568" max="2568" width="16.42578125" style="1" customWidth="1"/>
    <col min="2569" max="2813" width="9.140625" style="1"/>
    <col min="2814" max="2814" width="7.85546875" style="1" customWidth="1"/>
    <col min="2815" max="2815" width="37" style="1" customWidth="1"/>
    <col min="2816" max="2816" width="40.85546875" style="1" customWidth="1"/>
    <col min="2817" max="2817" width="9.7109375" style="1" customWidth="1"/>
    <col min="2818" max="2818" width="15.42578125" style="1" customWidth="1"/>
    <col min="2819" max="2819" width="16.42578125" style="1" customWidth="1"/>
    <col min="2820" max="2820" width="15.28515625" style="1" customWidth="1"/>
    <col min="2821" max="2822" width="15.85546875" style="1" customWidth="1"/>
    <col min="2823" max="2823" width="15" style="1" customWidth="1"/>
    <col min="2824" max="2824" width="16.42578125" style="1" customWidth="1"/>
    <col min="2825" max="3069" width="9.140625" style="1"/>
    <col min="3070" max="3070" width="7.85546875" style="1" customWidth="1"/>
    <col min="3071" max="3071" width="37" style="1" customWidth="1"/>
    <col min="3072" max="3072" width="40.85546875" style="1" customWidth="1"/>
    <col min="3073" max="3073" width="9.7109375" style="1" customWidth="1"/>
    <col min="3074" max="3074" width="15.42578125" style="1" customWidth="1"/>
    <col min="3075" max="3075" width="16.42578125" style="1" customWidth="1"/>
    <col min="3076" max="3076" width="15.28515625" style="1" customWidth="1"/>
    <col min="3077" max="3078" width="15.85546875" style="1" customWidth="1"/>
    <col min="3079" max="3079" width="15" style="1" customWidth="1"/>
    <col min="3080" max="3080" width="16.42578125" style="1" customWidth="1"/>
    <col min="3081" max="3325" width="9.140625" style="1"/>
    <col min="3326" max="3326" width="7.85546875" style="1" customWidth="1"/>
    <col min="3327" max="3327" width="37" style="1" customWidth="1"/>
    <col min="3328" max="3328" width="40.85546875" style="1" customWidth="1"/>
    <col min="3329" max="3329" width="9.7109375" style="1" customWidth="1"/>
    <col min="3330" max="3330" width="15.42578125" style="1" customWidth="1"/>
    <col min="3331" max="3331" width="16.42578125" style="1" customWidth="1"/>
    <col min="3332" max="3332" width="15.28515625" style="1" customWidth="1"/>
    <col min="3333" max="3334" width="15.85546875" style="1" customWidth="1"/>
    <col min="3335" max="3335" width="15" style="1" customWidth="1"/>
    <col min="3336" max="3336" width="16.42578125" style="1" customWidth="1"/>
    <col min="3337" max="3581" width="9.140625" style="1"/>
    <col min="3582" max="3582" width="7.85546875" style="1" customWidth="1"/>
    <col min="3583" max="3583" width="37" style="1" customWidth="1"/>
    <col min="3584" max="3584" width="40.85546875" style="1" customWidth="1"/>
    <col min="3585" max="3585" width="9.7109375" style="1" customWidth="1"/>
    <col min="3586" max="3586" width="15.42578125" style="1" customWidth="1"/>
    <col min="3587" max="3587" width="16.42578125" style="1" customWidth="1"/>
    <col min="3588" max="3588" width="15.28515625" style="1" customWidth="1"/>
    <col min="3589" max="3590" width="15.85546875" style="1" customWidth="1"/>
    <col min="3591" max="3591" width="15" style="1" customWidth="1"/>
    <col min="3592" max="3592" width="16.42578125" style="1" customWidth="1"/>
    <col min="3593" max="3837" width="9.140625" style="1"/>
    <col min="3838" max="3838" width="7.85546875" style="1" customWidth="1"/>
    <col min="3839" max="3839" width="37" style="1" customWidth="1"/>
    <col min="3840" max="3840" width="40.85546875" style="1" customWidth="1"/>
    <col min="3841" max="3841" width="9.7109375" style="1" customWidth="1"/>
    <col min="3842" max="3842" width="15.42578125" style="1" customWidth="1"/>
    <col min="3843" max="3843" width="16.42578125" style="1" customWidth="1"/>
    <col min="3844" max="3844" width="15.28515625" style="1" customWidth="1"/>
    <col min="3845" max="3846" width="15.85546875" style="1" customWidth="1"/>
    <col min="3847" max="3847" width="15" style="1" customWidth="1"/>
    <col min="3848" max="3848" width="16.42578125" style="1" customWidth="1"/>
    <col min="3849" max="4093" width="9.140625" style="1"/>
    <col min="4094" max="4094" width="7.85546875" style="1" customWidth="1"/>
    <col min="4095" max="4095" width="37" style="1" customWidth="1"/>
    <col min="4096" max="4096" width="40.85546875" style="1" customWidth="1"/>
    <col min="4097" max="4097" width="9.7109375" style="1" customWidth="1"/>
    <col min="4098" max="4098" width="15.42578125" style="1" customWidth="1"/>
    <col min="4099" max="4099" width="16.42578125" style="1" customWidth="1"/>
    <col min="4100" max="4100" width="15.28515625" style="1" customWidth="1"/>
    <col min="4101" max="4102" width="15.85546875" style="1" customWidth="1"/>
    <col min="4103" max="4103" width="15" style="1" customWidth="1"/>
    <col min="4104" max="4104" width="16.42578125" style="1" customWidth="1"/>
    <col min="4105" max="4349" width="9.140625" style="1"/>
    <col min="4350" max="4350" width="7.85546875" style="1" customWidth="1"/>
    <col min="4351" max="4351" width="37" style="1" customWidth="1"/>
    <col min="4352" max="4352" width="40.85546875" style="1" customWidth="1"/>
    <col min="4353" max="4353" width="9.7109375" style="1" customWidth="1"/>
    <col min="4354" max="4354" width="15.42578125" style="1" customWidth="1"/>
    <col min="4355" max="4355" width="16.42578125" style="1" customWidth="1"/>
    <col min="4356" max="4356" width="15.28515625" style="1" customWidth="1"/>
    <col min="4357" max="4358" width="15.85546875" style="1" customWidth="1"/>
    <col min="4359" max="4359" width="15" style="1" customWidth="1"/>
    <col min="4360" max="4360" width="16.42578125" style="1" customWidth="1"/>
    <col min="4361" max="4605" width="9.140625" style="1"/>
    <col min="4606" max="4606" width="7.85546875" style="1" customWidth="1"/>
    <col min="4607" max="4607" width="37" style="1" customWidth="1"/>
    <col min="4608" max="4608" width="40.85546875" style="1" customWidth="1"/>
    <col min="4609" max="4609" width="9.7109375" style="1" customWidth="1"/>
    <col min="4610" max="4610" width="15.42578125" style="1" customWidth="1"/>
    <col min="4611" max="4611" width="16.42578125" style="1" customWidth="1"/>
    <col min="4612" max="4612" width="15.28515625" style="1" customWidth="1"/>
    <col min="4613" max="4614" width="15.85546875" style="1" customWidth="1"/>
    <col min="4615" max="4615" width="15" style="1" customWidth="1"/>
    <col min="4616" max="4616" width="16.42578125" style="1" customWidth="1"/>
    <col min="4617" max="4861" width="9.140625" style="1"/>
    <col min="4862" max="4862" width="7.85546875" style="1" customWidth="1"/>
    <col min="4863" max="4863" width="37" style="1" customWidth="1"/>
    <col min="4864" max="4864" width="40.85546875" style="1" customWidth="1"/>
    <col min="4865" max="4865" width="9.7109375" style="1" customWidth="1"/>
    <col min="4866" max="4866" width="15.42578125" style="1" customWidth="1"/>
    <col min="4867" max="4867" width="16.42578125" style="1" customWidth="1"/>
    <col min="4868" max="4868" width="15.28515625" style="1" customWidth="1"/>
    <col min="4869" max="4870" width="15.85546875" style="1" customWidth="1"/>
    <col min="4871" max="4871" width="15" style="1" customWidth="1"/>
    <col min="4872" max="4872" width="16.42578125" style="1" customWidth="1"/>
    <col min="4873" max="5117" width="9.140625" style="1"/>
    <col min="5118" max="5118" width="7.85546875" style="1" customWidth="1"/>
    <col min="5119" max="5119" width="37" style="1" customWidth="1"/>
    <col min="5120" max="5120" width="40.85546875" style="1" customWidth="1"/>
    <col min="5121" max="5121" width="9.7109375" style="1" customWidth="1"/>
    <col min="5122" max="5122" width="15.42578125" style="1" customWidth="1"/>
    <col min="5123" max="5123" width="16.42578125" style="1" customWidth="1"/>
    <col min="5124" max="5124" width="15.28515625" style="1" customWidth="1"/>
    <col min="5125" max="5126" width="15.85546875" style="1" customWidth="1"/>
    <col min="5127" max="5127" width="15" style="1" customWidth="1"/>
    <col min="5128" max="5128" width="16.42578125" style="1" customWidth="1"/>
    <col min="5129" max="5373" width="9.140625" style="1"/>
    <col min="5374" max="5374" width="7.85546875" style="1" customWidth="1"/>
    <col min="5375" max="5375" width="37" style="1" customWidth="1"/>
    <col min="5376" max="5376" width="40.85546875" style="1" customWidth="1"/>
    <col min="5377" max="5377" width="9.7109375" style="1" customWidth="1"/>
    <col min="5378" max="5378" width="15.42578125" style="1" customWidth="1"/>
    <col min="5379" max="5379" width="16.42578125" style="1" customWidth="1"/>
    <col min="5380" max="5380" width="15.28515625" style="1" customWidth="1"/>
    <col min="5381" max="5382" width="15.85546875" style="1" customWidth="1"/>
    <col min="5383" max="5383" width="15" style="1" customWidth="1"/>
    <col min="5384" max="5384" width="16.42578125" style="1" customWidth="1"/>
    <col min="5385" max="5629" width="9.140625" style="1"/>
    <col min="5630" max="5630" width="7.85546875" style="1" customWidth="1"/>
    <col min="5631" max="5631" width="37" style="1" customWidth="1"/>
    <col min="5632" max="5632" width="40.85546875" style="1" customWidth="1"/>
    <col min="5633" max="5633" width="9.7109375" style="1" customWidth="1"/>
    <col min="5634" max="5634" width="15.42578125" style="1" customWidth="1"/>
    <col min="5635" max="5635" width="16.42578125" style="1" customWidth="1"/>
    <col min="5636" max="5636" width="15.28515625" style="1" customWidth="1"/>
    <col min="5637" max="5638" width="15.85546875" style="1" customWidth="1"/>
    <col min="5639" max="5639" width="15" style="1" customWidth="1"/>
    <col min="5640" max="5640" width="16.42578125" style="1" customWidth="1"/>
    <col min="5641" max="5885" width="9.140625" style="1"/>
    <col min="5886" max="5886" width="7.85546875" style="1" customWidth="1"/>
    <col min="5887" max="5887" width="37" style="1" customWidth="1"/>
    <col min="5888" max="5888" width="40.85546875" style="1" customWidth="1"/>
    <col min="5889" max="5889" width="9.7109375" style="1" customWidth="1"/>
    <col min="5890" max="5890" width="15.42578125" style="1" customWidth="1"/>
    <col min="5891" max="5891" width="16.42578125" style="1" customWidth="1"/>
    <col min="5892" max="5892" width="15.28515625" style="1" customWidth="1"/>
    <col min="5893" max="5894" width="15.85546875" style="1" customWidth="1"/>
    <col min="5895" max="5895" width="15" style="1" customWidth="1"/>
    <col min="5896" max="5896" width="16.42578125" style="1" customWidth="1"/>
    <col min="5897" max="6141" width="9.140625" style="1"/>
    <col min="6142" max="6142" width="7.85546875" style="1" customWidth="1"/>
    <col min="6143" max="6143" width="37" style="1" customWidth="1"/>
    <col min="6144" max="6144" width="40.85546875" style="1" customWidth="1"/>
    <col min="6145" max="6145" width="9.7109375" style="1" customWidth="1"/>
    <col min="6146" max="6146" width="15.42578125" style="1" customWidth="1"/>
    <col min="6147" max="6147" width="16.42578125" style="1" customWidth="1"/>
    <col min="6148" max="6148" width="15.28515625" style="1" customWidth="1"/>
    <col min="6149" max="6150" width="15.85546875" style="1" customWidth="1"/>
    <col min="6151" max="6151" width="15" style="1" customWidth="1"/>
    <col min="6152" max="6152" width="16.42578125" style="1" customWidth="1"/>
    <col min="6153" max="6397" width="9.140625" style="1"/>
    <col min="6398" max="6398" width="7.85546875" style="1" customWidth="1"/>
    <col min="6399" max="6399" width="37" style="1" customWidth="1"/>
    <col min="6400" max="6400" width="40.85546875" style="1" customWidth="1"/>
    <col min="6401" max="6401" width="9.7109375" style="1" customWidth="1"/>
    <col min="6402" max="6402" width="15.42578125" style="1" customWidth="1"/>
    <col min="6403" max="6403" width="16.42578125" style="1" customWidth="1"/>
    <col min="6404" max="6404" width="15.28515625" style="1" customWidth="1"/>
    <col min="6405" max="6406" width="15.85546875" style="1" customWidth="1"/>
    <col min="6407" max="6407" width="15" style="1" customWidth="1"/>
    <col min="6408" max="6408" width="16.42578125" style="1" customWidth="1"/>
    <col min="6409" max="6653" width="9.140625" style="1"/>
    <col min="6654" max="6654" width="7.85546875" style="1" customWidth="1"/>
    <col min="6655" max="6655" width="37" style="1" customWidth="1"/>
    <col min="6656" max="6656" width="40.85546875" style="1" customWidth="1"/>
    <col min="6657" max="6657" width="9.7109375" style="1" customWidth="1"/>
    <col min="6658" max="6658" width="15.42578125" style="1" customWidth="1"/>
    <col min="6659" max="6659" width="16.42578125" style="1" customWidth="1"/>
    <col min="6660" max="6660" width="15.28515625" style="1" customWidth="1"/>
    <col min="6661" max="6662" width="15.85546875" style="1" customWidth="1"/>
    <col min="6663" max="6663" width="15" style="1" customWidth="1"/>
    <col min="6664" max="6664" width="16.42578125" style="1" customWidth="1"/>
    <col min="6665" max="6909" width="9.140625" style="1"/>
    <col min="6910" max="6910" width="7.85546875" style="1" customWidth="1"/>
    <col min="6911" max="6911" width="37" style="1" customWidth="1"/>
    <col min="6912" max="6912" width="40.85546875" style="1" customWidth="1"/>
    <col min="6913" max="6913" width="9.7109375" style="1" customWidth="1"/>
    <col min="6914" max="6914" width="15.42578125" style="1" customWidth="1"/>
    <col min="6915" max="6915" width="16.42578125" style="1" customWidth="1"/>
    <col min="6916" max="6916" width="15.28515625" style="1" customWidth="1"/>
    <col min="6917" max="6918" width="15.85546875" style="1" customWidth="1"/>
    <col min="6919" max="6919" width="15" style="1" customWidth="1"/>
    <col min="6920" max="6920" width="16.42578125" style="1" customWidth="1"/>
    <col min="6921" max="7165" width="9.140625" style="1"/>
    <col min="7166" max="7166" width="7.85546875" style="1" customWidth="1"/>
    <col min="7167" max="7167" width="37" style="1" customWidth="1"/>
    <col min="7168" max="7168" width="40.85546875" style="1" customWidth="1"/>
    <col min="7169" max="7169" width="9.7109375" style="1" customWidth="1"/>
    <col min="7170" max="7170" width="15.42578125" style="1" customWidth="1"/>
    <col min="7171" max="7171" width="16.42578125" style="1" customWidth="1"/>
    <col min="7172" max="7172" width="15.28515625" style="1" customWidth="1"/>
    <col min="7173" max="7174" width="15.85546875" style="1" customWidth="1"/>
    <col min="7175" max="7175" width="15" style="1" customWidth="1"/>
    <col min="7176" max="7176" width="16.42578125" style="1" customWidth="1"/>
    <col min="7177" max="7421" width="9.140625" style="1"/>
    <col min="7422" max="7422" width="7.85546875" style="1" customWidth="1"/>
    <col min="7423" max="7423" width="37" style="1" customWidth="1"/>
    <col min="7424" max="7424" width="40.85546875" style="1" customWidth="1"/>
    <col min="7425" max="7425" width="9.7109375" style="1" customWidth="1"/>
    <col min="7426" max="7426" width="15.42578125" style="1" customWidth="1"/>
    <col min="7427" max="7427" width="16.42578125" style="1" customWidth="1"/>
    <col min="7428" max="7428" width="15.28515625" style="1" customWidth="1"/>
    <col min="7429" max="7430" width="15.85546875" style="1" customWidth="1"/>
    <col min="7431" max="7431" width="15" style="1" customWidth="1"/>
    <col min="7432" max="7432" width="16.42578125" style="1" customWidth="1"/>
    <col min="7433" max="7677" width="9.140625" style="1"/>
    <col min="7678" max="7678" width="7.85546875" style="1" customWidth="1"/>
    <col min="7679" max="7679" width="37" style="1" customWidth="1"/>
    <col min="7680" max="7680" width="40.85546875" style="1" customWidth="1"/>
    <col min="7681" max="7681" width="9.7109375" style="1" customWidth="1"/>
    <col min="7682" max="7682" width="15.42578125" style="1" customWidth="1"/>
    <col min="7683" max="7683" width="16.42578125" style="1" customWidth="1"/>
    <col min="7684" max="7684" width="15.28515625" style="1" customWidth="1"/>
    <col min="7685" max="7686" width="15.85546875" style="1" customWidth="1"/>
    <col min="7687" max="7687" width="15" style="1" customWidth="1"/>
    <col min="7688" max="7688" width="16.42578125" style="1" customWidth="1"/>
    <col min="7689" max="7933" width="9.140625" style="1"/>
    <col min="7934" max="7934" width="7.85546875" style="1" customWidth="1"/>
    <col min="7935" max="7935" width="37" style="1" customWidth="1"/>
    <col min="7936" max="7936" width="40.85546875" style="1" customWidth="1"/>
    <col min="7937" max="7937" width="9.7109375" style="1" customWidth="1"/>
    <col min="7938" max="7938" width="15.42578125" style="1" customWidth="1"/>
    <col min="7939" max="7939" width="16.42578125" style="1" customWidth="1"/>
    <col min="7940" max="7940" width="15.28515625" style="1" customWidth="1"/>
    <col min="7941" max="7942" width="15.85546875" style="1" customWidth="1"/>
    <col min="7943" max="7943" width="15" style="1" customWidth="1"/>
    <col min="7944" max="7944" width="16.42578125" style="1" customWidth="1"/>
    <col min="7945" max="8189" width="9.140625" style="1"/>
    <col min="8190" max="8190" width="7.85546875" style="1" customWidth="1"/>
    <col min="8191" max="8191" width="37" style="1" customWidth="1"/>
    <col min="8192" max="8192" width="40.85546875" style="1" customWidth="1"/>
    <col min="8193" max="8193" width="9.7109375" style="1" customWidth="1"/>
    <col min="8194" max="8194" width="15.42578125" style="1" customWidth="1"/>
    <col min="8195" max="8195" width="16.42578125" style="1" customWidth="1"/>
    <col min="8196" max="8196" width="15.28515625" style="1" customWidth="1"/>
    <col min="8197" max="8198" width="15.85546875" style="1" customWidth="1"/>
    <col min="8199" max="8199" width="15" style="1" customWidth="1"/>
    <col min="8200" max="8200" width="16.42578125" style="1" customWidth="1"/>
    <col min="8201" max="8445" width="9.140625" style="1"/>
    <col min="8446" max="8446" width="7.85546875" style="1" customWidth="1"/>
    <col min="8447" max="8447" width="37" style="1" customWidth="1"/>
    <col min="8448" max="8448" width="40.85546875" style="1" customWidth="1"/>
    <col min="8449" max="8449" width="9.7109375" style="1" customWidth="1"/>
    <col min="8450" max="8450" width="15.42578125" style="1" customWidth="1"/>
    <col min="8451" max="8451" width="16.42578125" style="1" customWidth="1"/>
    <col min="8452" max="8452" width="15.28515625" style="1" customWidth="1"/>
    <col min="8453" max="8454" width="15.85546875" style="1" customWidth="1"/>
    <col min="8455" max="8455" width="15" style="1" customWidth="1"/>
    <col min="8456" max="8456" width="16.42578125" style="1" customWidth="1"/>
    <col min="8457" max="8701" width="9.140625" style="1"/>
    <col min="8702" max="8702" width="7.85546875" style="1" customWidth="1"/>
    <col min="8703" max="8703" width="37" style="1" customWidth="1"/>
    <col min="8704" max="8704" width="40.85546875" style="1" customWidth="1"/>
    <col min="8705" max="8705" width="9.7109375" style="1" customWidth="1"/>
    <col min="8706" max="8706" width="15.42578125" style="1" customWidth="1"/>
    <col min="8707" max="8707" width="16.42578125" style="1" customWidth="1"/>
    <col min="8708" max="8708" width="15.28515625" style="1" customWidth="1"/>
    <col min="8709" max="8710" width="15.85546875" style="1" customWidth="1"/>
    <col min="8711" max="8711" width="15" style="1" customWidth="1"/>
    <col min="8712" max="8712" width="16.42578125" style="1" customWidth="1"/>
    <col min="8713" max="8957" width="9.140625" style="1"/>
    <col min="8958" max="8958" width="7.85546875" style="1" customWidth="1"/>
    <col min="8959" max="8959" width="37" style="1" customWidth="1"/>
    <col min="8960" max="8960" width="40.85546875" style="1" customWidth="1"/>
    <col min="8961" max="8961" width="9.7109375" style="1" customWidth="1"/>
    <col min="8962" max="8962" width="15.42578125" style="1" customWidth="1"/>
    <col min="8963" max="8963" width="16.42578125" style="1" customWidth="1"/>
    <col min="8964" max="8964" width="15.28515625" style="1" customWidth="1"/>
    <col min="8965" max="8966" width="15.85546875" style="1" customWidth="1"/>
    <col min="8967" max="8967" width="15" style="1" customWidth="1"/>
    <col min="8968" max="8968" width="16.42578125" style="1" customWidth="1"/>
    <col min="8969" max="9213" width="9.140625" style="1"/>
    <col min="9214" max="9214" width="7.85546875" style="1" customWidth="1"/>
    <col min="9215" max="9215" width="37" style="1" customWidth="1"/>
    <col min="9216" max="9216" width="40.85546875" style="1" customWidth="1"/>
    <col min="9217" max="9217" width="9.7109375" style="1" customWidth="1"/>
    <col min="9218" max="9218" width="15.42578125" style="1" customWidth="1"/>
    <col min="9219" max="9219" width="16.42578125" style="1" customWidth="1"/>
    <col min="9220" max="9220" width="15.28515625" style="1" customWidth="1"/>
    <col min="9221" max="9222" width="15.85546875" style="1" customWidth="1"/>
    <col min="9223" max="9223" width="15" style="1" customWidth="1"/>
    <col min="9224" max="9224" width="16.42578125" style="1" customWidth="1"/>
    <col min="9225" max="9469" width="9.140625" style="1"/>
    <col min="9470" max="9470" width="7.85546875" style="1" customWidth="1"/>
    <col min="9471" max="9471" width="37" style="1" customWidth="1"/>
    <col min="9472" max="9472" width="40.85546875" style="1" customWidth="1"/>
    <col min="9473" max="9473" width="9.7109375" style="1" customWidth="1"/>
    <col min="9474" max="9474" width="15.42578125" style="1" customWidth="1"/>
    <col min="9475" max="9475" width="16.42578125" style="1" customWidth="1"/>
    <col min="9476" max="9476" width="15.28515625" style="1" customWidth="1"/>
    <col min="9477" max="9478" width="15.85546875" style="1" customWidth="1"/>
    <col min="9479" max="9479" width="15" style="1" customWidth="1"/>
    <col min="9480" max="9480" width="16.42578125" style="1" customWidth="1"/>
    <col min="9481" max="9725" width="9.140625" style="1"/>
    <col min="9726" max="9726" width="7.85546875" style="1" customWidth="1"/>
    <col min="9727" max="9727" width="37" style="1" customWidth="1"/>
    <col min="9728" max="9728" width="40.85546875" style="1" customWidth="1"/>
    <col min="9729" max="9729" width="9.7109375" style="1" customWidth="1"/>
    <col min="9730" max="9730" width="15.42578125" style="1" customWidth="1"/>
    <col min="9731" max="9731" width="16.42578125" style="1" customWidth="1"/>
    <col min="9732" max="9732" width="15.28515625" style="1" customWidth="1"/>
    <col min="9733" max="9734" width="15.85546875" style="1" customWidth="1"/>
    <col min="9735" max="9735" width="15" style="1" customWidth="1"/>
    <col min="9736" max="9736" width="16.42578125" style="1" customWidth="1"/>
    <col min="9737" max="9981" width="9.140625" style="1"/>
    <col min="9982" max="9982" width="7.85546875" style="1" customWidth="1"/>
    <col min="9983" max="9983" width="37" style="1" customWidth="1"/>
    <col min="9984" max="9984" width="40.85546875" style="1" customWidth="1"/>
    <col min="9985" max="9985" width="9.7109375" style="1" customWidth="1"/>
    <col min="9986" max="9986" width="15.42578125" style="1" customWidth="1"/>
    <col min="9987" max="9987" width="16.42578125" style="1" customWidth="1"/>
    <col min="9988" max="9988" width="15.28515625" style="1" customWidth="1"/>
    <col min="9989" max="9990" width="15.85546875" style="1" customWidth="1"/>
    <col min="9991" max="9991" width="15" style="1" customWidth="1"/>
    <col min="9992" max="9992" width="16.42578125" style="1" customWidth="1"/>
    <col min="9993" max="10237" width="9.140625" style="1"/>
    <col min="10238" max="10238" width="7.85546875" style="1" customWidth="1"/>
    <col min="10239" max="10239" width="37" style="1" customWidth="1"/>
    <col min="10240" max="10240" width="40.85546875" style="1" customWidth="1"/>
    <col min="10241" max="10241" width="9.7109375" style="1" customWidth="1"/>
    <col min="10242" max="10242" width="15.42578125" style="1" customWidth="1"/>
    <col min="10243" max="10243" width="16.42578125" style="1" customWidth="1"/>
    <col min="10244" max="10244" width="15.28515625" style="1" customWidth="1"/>
    <col min="10245" max="10246" width="15.85546875" style="1" customWidth="1"/>
    <col min="10247" max="10247" width="15" style="1" customWidth="1"/>
    <col min="10248" max="10248" width="16.42578125" style="1" customWidth="1"/>
    <col min="10249" max="10493" width="9.140625" style="1"/>
    <col min="10494" max="10494" width="7.85546875" style="1" customWidth="1"/>
    <col min="10495" max="10495" width="37" style="1" customWidth="1"/>
    <col min="10496" max="10496" width="40.85546875" style="1" customWidth="1"/>
    <col min="10497" max="10497" width="9.7109375" style="1" customWidth="1"/>
    <col min="10498" max="10498" width="15.42578125" style="1" customWidth="1"/>
    <col min="10499" max="10499" width="16.42578125" style="1" customWidth="1"/>
    <col min="10500" max="10500" width="15.28515625" style="1" customWidth="1"/>
    <col min="10501" max="10502" width="15.85546875" style="1" customWidth="1"/>
    <col min="10503" max="10503" width="15" style="1" customWidth="1"/>
    <col min="10504" max="10504" width="16.42578125" style="1" customWidth="1"/>
    <col min="10505" max="10749" width="9.140625" style="1"/>
    <col min="10750" max="10750" width="7.85546875" style="1" customWidth="1"/>
    <col min="10751" max="10751" width="37" style="1" customWidth="1"/>
    <col min="10752" max="10752" width="40.85546875" style="1" customWidth="1"/>
    <col min="10753" max="10753" width="9.7109375" style="1" customWidth="1"/>
    <col min="10754" max="10754" width="15.42578125" style="1" customWidth="1"/>
    <col min="10755" max="10755" width="16.42578125" style="1" customWidth="1"/>
    <col min="10756" max="10756" width="15.28515625" style="1" customWidth="1"/>
    <col min="10757" max="10758" width="15.85546875" style="1" customWidth="1"/>
    <col min="10759" max="10759" width="15" style="1" customWidth="1"/>
    <col min="10760" max="10760" width="16.42578125" style="1" customWidth="1"/>
    <col min="10761" max="11005" width="9.140625" style="1"/>
    <col min="11006" max="11006" width="7.85546875" style="1" customWidth="1"/>
    <col min="11007" max="11007" width="37" style="1" customWidth="1"/>
    <col min="11008" max="11008" width="40.85546875" style="1" customWidth="1"/>
    <col min="11009" max="11009" width="9.7109375" style="1" customWidth="1"/>
    <col min="11010" max="11010" width="15.42578125" style="1" customWidth="1"/>
    <col min="11011" max="11011" width="16.42578125" style="1" customWidth="1"/>
    <col min="11012" max="11012" width="15.28515625" style="1" customWidth="1"/>
    <col min="11013" max="11014" width="15.85546875" style="1" customWidth="1"/>
    <col min="11015" max="11015" width="15" style="1" customWidth="1"/>
    <col min="11016" max="11016" width="16.42578125" style="1" customWidth="1"/>
    <col min="11017" max="11261" width="9.140625" style="1"/>
    <col min="11262" max="11262" width="7.85546875" style="1" customWidth="1"/>
    <col min="11263" max="11263" width="37" style="1" customWidth="1"/>
    <col min="11264" max="11264" width="40.85546875" style="1" customWidth="1"/>
    <col min="11265" max="11265" width="9.7109375" style="1" customWidth="1"/>
    <col min="11266" max="11266" width="15.42578125" style="1" customWidth="1"/>
    <col min="11267" max="11267" width="16.42578125" style="1" customWidth="1"/>
    <col min="11268" max="11268" width="15.28515625" style="1" customWidth="1"/>
    <col min="11269" max="11270" width="15.85546875" style="1" customWidth="1"/>
    <col min="11271" max="11271" width="15" style="1" customWidth="1"/>
    <col min="11272" max="11272" width="16.42578125" style="1" customWidth="1"/>
    <col min="11273" max="11517" width="9.140625" style="1"/>
    <col min="11518" max="11518" width="7.85546875" style="1" customWidth="1"/>
    <col min="11519" max="11519" width="37" style="1" customWidth="1"/>
    <col min="11520" max="11520" width="40.85546875" style="1" customWidth="1"/>
    <col min="11521" max="11521" width="9.7109375" style="1" customWidth="1"/>
    <col min="11522" max="11522" width="15.42578125" style="1" customWidth="1"/>
    <col min="11523" max="11523" width="16.42578125" style="1" customWidth="1"/>
    <col min="11524" max="11524" width="15.28515625" style="1" customWidth="1"/>
    <col min="11525" max="11526" width="15.85546875" style="1" customWidth="1"/>
    <col min="11527" max="11527" width="15" style="1" customWidth="1"/>
    <col min="11528" max="11528" width="16.42578125" style="1" customWidth="1"/>
    <col min="11529" max="11773" width="9.140625" style="1"/>
    <col min="11774" max="11774" width="7.85546875" style="1" customWidth="1"/>
    <col min="11775" max="11775" width="37" style="1" customWidth="1"/>
    <col min="11776" max="11776" width="40.85546875" style="1" customWidth="1"/>
    <col min="11777" max="11777" width="9.7109375" style="1" customWidth="1"/>
    <col min="11778" max="11778" width="15.42578125" style="1" customWidth="1"/>
    <col min="11779" max="11779" width="16.42578125" style="1" customWidth="1"/>
    <col min="11780" max="11780" width="15.28515625" style="1" customWidth="1"/>
    <col min="11781" max="11782" width="15.85546875" style="1" customWidth="1"/>
    <col min="11783" max="11783" width="15" style="1" customWidth="1"/>
    <col min="11784" max="11784" width="16.42578125" style="1" customWidth="1"/>
    <col min="11785" max="12029" width="9.140625" style="1"/>
    <col min="12030" max="12030" width="7.85546875" style="1" customWidth="1"/>
    <col min="12031" max="12031" width="37" style="1" customWidth="1"/>
    <col min="12032" max="12032" width="40.85546875" style="1" customWidth="1"/>
    <col min="12033" max="12033" width="9.7109375" style="1" customWidth="1"/>
    <col min="12034" max="12034" width="15.42578125" style="1" customWidth="1"/>
    <col min="12035" max="12035" width="16.42578125" style="1" customWidth="1"/>
    <col min="12036" max="12036" width="15.28515625" style="1" customWidth="1"/>
    <col min="12037" max="12038" width="15.85546875" style="1" customWidth="1"/>
    <col min="12039" max="12039" width="15" style="1" customWidth="1"/>
    <col min="12040" max="12040" width="16.42578125" style="1" customWidth="1"/>
    <col min="12041" max="12285" width="9.140625" style="1"/>
    <col min="12286" max="12286" width="7.85546875" style="1" customWidth="1"/>
    <col min="12287" max="12287" width="37" style="1" customWidth="1"/>
    <col min="12288" max="12288" width="40.85546875" style="1" customWidth="1"/>
    <col min="12289" max="12289" width="9.7109375" style="1" customWidth="1"/>
    <col min="12290" max="12290" width="15.42578125" style="1" customWidth="1"/>
    <col min="12291" max="12291" width="16.42578125" style="1" customWidth="1"/>
    <col min="12292" max="12292" width="15.28515625" style="1" customWidth="1"/>
    <col min="12293" max="12294" width="15.85546875" style="1" customWidth="1"/>
    <col min="12295" max="12295" width="15" style="1" customWidth="1"/>
    <col min="12296" max="12296" width="16.42578125" style="1" customWidth="1"/>
    <col min="12297" max="12541" width="9.140625" style="1"/>
    <col min="12542" max="12542" width="7.85546875" style="1" customWidth="1"/>
    <col min="12543" max="12543" width="37" style="1" customWidth="1"/>
    <col min="12544" max="12544" width="40.85546875" style="1" customWidth="1"/>
    <col min="12545" max="12545" width="9.7109375" style="1" customWidth="1"/>
    <col min="12546" max="12546" width="15.42578125" style="1" customWidth="1"/>
    <col min="12547" max="12547" width="16.42578125" style="1" customWidth="1"/>
    <col min="12548" max="12548" width="15.28515625" style="1" customWidth="1"/>
    <col min="12549" max="12550" width="15.85546875" style="1" customWidth="1"/>
    <col min="12551" max="12551" width="15" style="1" customWidth="1"/>
    <col min="12552" max="12552" width="16.42578125" style="1" customWidth="1"/>
    <col min="12553" max="12797" width="9.140625" style="1"/>
    <col min="12798" max="12798" width="7.85546875" style="1" customWidth="1"/>
    <col min="12799" max="12799" width="37" style="1" customWidth="1"/>
    <col min="12800" max="12800" width="40.85546875" style="1" customWidth="1"/>
    <col min="12801" max="12801" width="9.7109375" style="1" customWidth="1"/>
    <col min="12802" max="12802" width="15.42578125" style="1" customWidth="1"/>
    <col min="12803" max="12803" width="16.42578125" style="1" customWidth="1"/>
    <col min="12804" max="12804" width="15.28515625" style="1" customWidth="1"/>
    <col min="12805" max="12806" width="15.85546875" style="1" customWidth="1"/>
    <col min="12807" max="12807" width="15" style="1" customWidth="1"/>
    <col min="12808" max="12808" width="16.42578125" style="1" customWidth="1"/>
    <col min="12809" max="13053" width="9.140625" style="1"/>
    <col min="13054" max="13054" width="7.85546875" style="1" customWidth="1"/>
    <col min="13055" max="13055" width="37" style="1" customWidth="1"/>
    <col min="13056" max="13056" width="40.85546875" style="1" customWidth="1"/>
    <col min="13057" max="13057" width="9.7109375" style="1" customWidth="1"/>
    <col min="13058" max="13058" width="15.42578125" style="1" customWidth="1"/>
    <col min="13059" max="13059" width="16.42578125" style="1" customWidth="1"/>
    <col min="13060" max="13060" width="15.28515625" style="1" customWidth="1"/>
    <col min="13061" max="13062" width="15.85546875" style="1" customWidth="1"/>
    <col min="13063" max="13063" width="15" style="1" customWidth="1"/>
    <col min="13064" max="13064" width="16.42578125" style="1" customWidth="1"/>
    <col min="13065" max="13309" width="9.140625" style="1"/>
    <col min="13310" max="13310" width="7.85546875" style="1" customWidth="1"/>
    <col min="13311" max="13311" width="37" style="1" customWidth="1"/>
    <col min="13312" max="13312" width="40.85546875" style="1" customWidth="1"/>
    <col min="13313" max="13313" width="9.7109375" style="1" customWidth="1"/>
    <col min="13314" max="13314" width="15.42578125" style="1" customWidth="1"/>
    <col min="13315" max="13315" width="16.42578125" style="1" customWidth="1"/>
    <col min="13316" max="13316" width="15.28515625" style="1" customWidth="1"/>
    <col min="13317" max="13318" width="15.85546875" style="1" customWidth="1"/>
    <col min="13319" max="13319" width="15" style="1" customWidth="1"/>
    <col min="13320" max="13320" width="16.42578125" style="1" customWidth="1"/>
    <col min="13321" max="13565" width="9.140625" style="1"/>
    <col min="13566" max="13566" width="7.85546875" style="1" customWidth="1"/>
    <col min="13567" max="13567" width="37" style="1" customWidth="1"/>
    <col min="13568" max="13568" width="40.85546875" style="1" customWidth="1"/>
    <col min="13569" max="13569" width="9.7109375" style="1" customWidth="1"/>
    <col min="13570" max="13570" width="15.42578125" style="1" customWidth="1"/>
    <col min="13571" max="13571" width="16.42578125" style="1" customWidth="1"/>
    <col min="13572" max="13572" width="15.28515625" style="1" customWidth="1"/>
    <col min="13573" max="13574" width="15.85546875" style="1" customWidth="1"/>
    <col min="13575" max="13575" width="15" style="1" customWidth="1"/>
    <col min="13576" max="13576" width="16.42578125" style="1" customWidth="1"/>
    <col min="13577" max="13821" width="9.140625" style="1"/>
    <col min="13822" max="13822" width="7.85546875" style="1" customWidth="1"/>
    <col min="13823" max="13823" width="37" style="1" customWidth="1"/>
    <col min="13824" max="13824" width="40.85546875" style="1" customWidth="1"/>
    <col min="13825" max="13825" width="9.7109375" style="1" customWidth="1"/>
    <col min="13826" max="13826" width="15.42578125" style="1" customWidth="1"/>
    <col min="13827" max="13827" width="16.42578125" style="1" customWidth="1"/>
    <col min="13828" max="13828" width="15.28515625" style="1" customWidth="1"/>
    <col min="13829" max="13830" width="15.85546875" style="1" customWidth="1"/>
    <col min="13831" max="13831" width="15" style="1" customWidth="1"/>
    <col min="13832" max="13832" width="16.42578125" style="1" customWidth="1"/>
    <col min="13833" max="14077" width="9.140625" style="1"/>
    <col min="14078" max="14078" width="7.85546875" style="1" customWidth="1"/>
    <col min="14079" max="14079" width="37" style="1" customWidth="1"/>
    <col min="14080" max="14080" width="40.85546875" style="1" customWidth="1"/>
    <col min="14081" max="14081" width="9.7109375" style="1" customWidth="1"/>
    <col min="14082" max="14082" width="15.42578125" style="1" customWidth="1"/>
    <col min="14083" max="14083" width="16.42578125" style="1" customWidth="1"/>
    <col min="14084" max="14084" width="15.28515625" style="1" customWidth="1"/>
    <col min="14085" max="14086" width="15.85546875" style="1" customWidth="1"/>
    <col min="14087" max="14087" width="15" style="1" customWidth="1"/>
    <col min="14088" max="14088" width="16.42578125" style="1" customWidth="1"/>
    <col min="14089" max="14333" width="9.140625" style="1"/>
    <col min="14334" max="14334" width="7.85546875" style="1" customWidth="1"/>
    <col min="14335" max="14335" width="37" style="1" customWidth="1"/>
    <col min="14336" max="14336" width="40.85546875" style="1" customWidth="1"/>
    <col min="14337" max="14337" width="9.7109375" style="1" customWidth="1"/>
    <col min="14338" max="14338" width="15.42578125" style="1" customWidth="1"/>
    <col min="14339" max="14339" width="16.42578125" style="1" customWidth="1"/>
    <col min="14340" max="14340" width="15.28515625" style="1" customWidth="1"/>
    <col min="14341" max="14342" width="15.85546875" style="1" customWidth="1"/>
    <col min="14343" max="14343" width="15" style="1" customWidth="1"/>
    <col min="14344" max="14344" width="16.42578125" style="1" customWidth="1"/>
    <col min="14345" max="14589" width="9.140625" style="1"/>
    <col min="14590" max="14590" width="7.85546875" style="1" customWidth="1"/>
    <col min="14591" max="14591" width="37" style="1" customWidth="1"/>
    <col min="14592" max="14592" width="40.85546875" style="1" customWidth="1"/>
    <col min="14593" max="14593" width="9.7109375" style="1" customWidth="1"/>
    <col min="14594" max="14594" width="15.42578125" style="1" customWidth="1"/>
    <col min="14595" max="14595" width="16.42578125" style="1" customWidth="1"/>
    <col min="14596" max="14596" width="15.28515625" style="1" customWidth="1"/>
    <col min="14597" max="14598" width="15.85546875" style="1" customWidth="1"/>
    <col min="14599" max="14599" width="15" style="1" customWidth="1"/>
    <col min="14600" max="14600" width="16.42578125" style="1" customWidth="1"/>
    <col min="14601" max="14845" width="9.140625" style="1"/>
    <col min="14846" max="14846" width="7.85546875" style="1" customWidth="1"/>
    <col min="14847" max="14847" width="37" style="1" customWidth="1"/>
    <col min="14848" max="14848" width="40.85546875" style="1" customWidth="1"/>
    <col min="14849" max="14849" width="9.7109375" style="1" customWidth="1"/>
    <col min="14850" max="14850" width="15.42578125" style="1" customWidth="1"/>
    <col min="14851" max="14851" width="16.42578125" style="1" customWidth="1"/>
    <col min="14852" max="14852" width="15.28515625" style="1" customWidth="1"/>
    <col min="14853" max="14854" width="15.85546875" style="1" customWidth="1"/>
    <col min="14855" max="14855" width="15" style="1" customWidth="1"/>
    <col min="14856" max="14856" width="16.42578125" style="1" customWidth="1"/>
    <col min="14857" max="15101" width="9.140625" style="1"/>
    <col min="15102" max="15102" width="7.85546875" style="1" customWidth="1"/>
    <col min="15103" max="15103" width="37" style="1" customWidth="1"/>
    <col min="15104" max="15104" width="40.85546875" style="1" customWidth="1"/>
    <col min="15105" max="15105" width="9.7109375" style="1" customWidth="1"/>
    <col min="15106" max="15106" width="15.42578125" style="1" customWidth="1"/>
    <col min="15107" max="15107" width="16.42578125" style="1" customWidth="1"/>
    <col min="15108" max="15108" width="15.28515625" style="1" customWidth="1"/>
    <col min="15109" max="15110" width="15.85546875" style="1" customWidth="1"/>
    <col min="15111" max="15111" width="15" style="1" customWidth="1"/>
    <col min="15112" max="15112" width="16.42578125" style="1" customWidth="1"/>
    <col min="15113" max="15357" width="9.140625" style="1"/>
    <col min="15358" max="15358" width="7.85546875" style="1" customWidth="1"/>
    <col min="15359" max="15359" width="37" style="1" customWidth="1"/>
    <col min="15360" max="15360" width="40.85546875" style="1" customWidth="1"/>
    <col min="15361" max="15361" width="9.7109375" style="1" customWidth="1"/>
    <col min="15362" max="15362" width="15.42578125" style="1" customWidth="1"/>
    <col min="15363" max="15363" width="16.42578125" style="1" customWidth="1"/>
    <col min="15364" max="15364" width="15.28515625" style="1" customWidth="1"/>
    <col min="15365" max="15366" width="15.85546875" style="1" customWidth="1"/>
    <col min="15367" max="15367" width="15" style="1" customWidth="1"/>
    <col min="15368" max="15368" width="16.42578125" style="1" customWidth="1"/>
    <col min="15369" max="15613" width="9.140625" style="1"/>
    <col min="15614" max="15614" width="7.85546875" style="1" customWidth="1"/>
    <col min="15615" max="15615" width="37" style="1" customWidth="1"/>
    <col min="15616" max="15616" width="40.85546875" style="1" customWidth="1"/>
    <col min="15617" max="15617" width="9.7109375" style="1" customWidth="1"/>
    <col min="15618" max="15618" width="15.42578125" style="1" customWidth="1"/>
    <col min="15619" max="15619" width="16.42578125" style="1" customWidth="1"/>
    <col min="15620" max="15620" width="15.28515625" style="1" customWidth="1"/>
    <col min="15621" max="15622" width="15.85546875" style="1" customWidth="1"/>
    <col min="15623" max="15623" width="15" style="1" customWidth="1"/>
    <col min="15624" max="15624" width="16.42578125" style="1" customWidth="1"/>
    <col min="15625" max="15869" width="9.140625" style="1"/>
    <col min="15870" max="15870" width="7.85546875" style="1" customWidth="1"/>
    <col min="15871" max="15871" width="37" style="1" customWidth="1"/>
    <col min="15872" max="15872" width="40.85546875" style="1" customWidth="1"/>
    <col min="15873" max="15873" width="9.7109375" style="1" customWidth="1"/>
    <col min="15874" max="15874" width="15.42578125" style="1" customWidth="1"/>
    <col min="15875" max="15875" width="16.42578125" style="1" customWidth="1"/>
    <col min="15876" max="15876" width="15.28515625" style="1" customWidth="1"/>
    <col min="15877" max="15878" width="15.85546875" style="1" customWidth="1"/>
    <col min="15879" max="15879" width="15" style="1" customWidth="1"/>
    <col min="15880" max="15880" width="16.42578125" style="1" customWidth="1"/>
    <col min="15881" max="16125" width="9.140625" style="1"/>
    <col min="16126" max="16126" width="7.85546875" style="1" customWidth="1"/>
    <col min="16127" max="16127" width="37" style="1" customWidth="1"/>
    <col min="16128" max="16128" width="40.85546875" style="1" customWidth="1"/>
    <col min="16129" max="16129" width="9.7109375" style="1" customWidth="1"/>
    <col min="16130" max="16130" width="15.42578125" style="1" customWidth="1"/>
    <col min="16131" max="16131" width="16.42578125" style="1" customWidth="1"/>
    <col min="16132" max="16132" width="15.28515625" style="1" customWidth="1"/>
    <col min="16133" max="16134" width="15.85546875" style="1" customWidth="1"/>
    <col min="16135" max="16135" width="15" style="1" customWidth="1"/>
    <col min="16136" max="16136" width="16.42578125" style="1" customWidth="1"/>
    <col min="16137" max="16384" width="9.140625" style="1"/>
  </cols>
  <sheetData>
    <row r="1" spans="1:252" x14ac:dyDescent="0.25">
      <c r="A1" s="45" t="s">
        <v>59</v>
      </c>
      <c r="B1" s="46"/>
      <c r="C1" s="46"/>
    </row>
    <row r="2" spans="1:252" x14ac:dyDescent="0.25">
      <c r="A2" s="47"/>
      <c r="B2" s="48"/>
      <c r="C2" s="48"/>
    </row>
    <row r="3" spans="1:252" x14ac:dyDescent="0.25">
      <c r="A3" s="2"/>
      <c r="B3" s="3"/>
      <c r="C3" s="4"/>
      <c r="D3" s="4"/>
      <c r="E3" s="4"/>
      <c r="F3" s="49" t="s">
        <v>0</v>
      </c>
      <c r="G3" s="49"/>
      <c r="H3" s="49"/>
      <c r="I3" s="48"/>
      <c r="J3" s="48"/>
    </row>
    <row r="4" spans="1:252" x14ac:dyDescent="0.25">
      <c r="A4" s="2"/>
      <c r="B4" s="3"/>
      <c r="C4" s="4"/>
      <c r="D4" s="4"/>
      <c r="E4" s="4"/>
      <c r="F4" s="4"/>
      <c r="G4" s="4"/>
      <c r="H4" s="4"/>
    </row>
    <row r="5" spans="1:252" x14ac:dyDescent="0.25">
      <c r="A5" s="50" t="s">
        <v>1</v>
      </c>
      <c r="B5" s="50"/>
      <c r="C5" s="50"/>
      <c r="D5" s="50"/>
      <c r="E5" s="50"/>
      <c r="F5" s="50"/>
      <c r="G5" s="50"/>
      <c r="H5" s="48"/>
      <c r="I5" s="48"/>
      <c r="J5" s="48"/>
    </row>
    <row r="6" spans="1:252" x14ac:dyDescent="0.25">
      <c r="H6" s="7"/>
      <c r="I6" s="1" t="s">
        <v>2</v>
      </c>
    </row>
    <row r="7" spans="1:252" ht="63" x14ac:dyDescent="0.25">
      <c r="A7" s="51" t="s">
        <v>3</v>
      </c>
      <c r="B7" s="53" t="s">
        <v>4</v>
      </c>
      <c r="C7" s="53"/>
      <c r="D7" s="8" t="s">
        <v>5</v>
      </c>
      <c r="E7" s="55" t="s">
        <v>6</v>
      </c>
      <c r="F7" s="56"/>
      <c r="G7" s="56"/>
      <c r="H7" s="56"/>
      <c r="I7" s="57"/>
      <c r="J7" s="58"/>
    </row>
    <row r="8" spans="1:252" x14ac:dyDescent="0.25">
      <c r="A8" s="52"/>
      <c r="B8" s="54"/>
      <c r="C8" s="54"/>
      <c r="D8" s="9" t="s">
        <v>7</v>
      </c>
      <c r="E8" s="9" t="s">
        <v>8</v>
      </c>
      <c r="F8" s="9">
        <v>2018</v>
      </c>
      <c r="G8" s="9">
        <v>2019</v>
      </c>
      <c r="H8" s="9">
        <v>2020</v>
      </c>
      <c r="I8" s="9">
        <v>2021</v>
      </c>
      <c r="J8" s="9">
        <v>2022</v>
      </c>
    </row>
    <row r="9" spans="1:252" x14ac:dyDescent="0.25">
      <c r="A9" s="10" t="s">
        <v>9</v>
      </c>
      <c r="B9" s="11">
        <v>2</v>
      </c>
      <c r="C9" s="12">
        <v>3</v>
      </c>
      <c r="D9" s="12">
        <v>4</v>
      </c>
      <c r="E9" s="12">
        <v>5</v>
      </c>
      <c r="F9" s="12">
        <v>6</v>
      </c>
      <c r="G9" s="13">
        <v>7</v>
      </c>
      <c r="H9" s="13">
        <v>8</v>
      </c>
      <c r="I9" s="13">
        <v>9</v>
      </c>
      <c r="J9" s="13">
        <v>10</v>
      </c>
    </row>
    <row r="10" spans="1:252" x14ac:dyDescent="0.25">
      <c r="A10" s="41"/>
      <c r="B10" s="29" t="s">
        <v>10</v>
      </c>
      <c r="C10" s="14" t="s">
        <v>11</v>
      </c>
      <c r="D10" s="15"/>
      <c r="E10" s="16">
        <f>SUM(F10:J10)</f>
        <v>677362.61210999987</v>
      </c>
      <c r="F10" s="16">
        <f>F11+F12</f>
        <v>180054.54360999999</v>
      </c>
      <c r="G10" s="16">
        <f>G11+G12</f>
        <v>144362.89126</v>
      </c>
      <c r="H10" s="16">
        <f>H11+H12</f>
        <v>121290.59683000001</v>
      </c>
      <c r="I10" s="16">
        <f>I11+I12</f>
        <v>121525.44807999999</v>
      </c>
      <c r="J10" s="16">
        <f>J11+J12</f>
        <v>110129.13232999999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x14ac:dyDescent="0.25">
      <c r="A11" s="42"/>
      <c r="B11" s="30"/>
      <c r="C11" s="14" t="s">
        <v>12</v>
      </c>
      <c r="D11" s="18"/>
      <c r="E11" s="16">
        <f>SUM(F11:J11)</f>
        <v>29854.300000000003</v>
      </c>
      <c r="F11" s="16">
        <f>F20+F67+F102+F137</f>
        <v>7284.1</v>
      </c>
      <c r="G11" s="16">
        <f>G20+G67+G102+G137</f>
        <v>4042.7</v>
      </c>
      <c r="H11" s="16">
        <f>H20+H67+H102+H137</f>
        <v>5895.1</v>
      </c>
      <c r="I11" s="16">
        <f>I20+I67+I102+I137</f>
        <v>6316.2</v>
      </c>
      <c r="J11" s="16">
        <f>J20+J67+J102+J137</f>
        <v>6316.2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31.5" x14ac:dyDescent="0.25">
      <c r="A12" s="42"/>
      <c r="B12" s="30"/>
      <c r="C12" s="14" t="s">
        <v>13</v>
      </c>
      <c r="D12" s="18"/>
      <c r="E12" s="16">
        <f t="shared" ref="E12:J12" si="0">E13+E14</f>
        <v>647508.31210999994</v>
      </c>
      <c r="F12" s="16">
        <f t="shared" si="0"/>
        <v>172770.44360999999</v>
      </c>
      <c r="G12" s="16">
        <f t="shared" si="0"/>
        <v>140320.19125999999</v>
      </c>
      <c r="H12" s="16">
        <f t="shared" si="0"/>
        <v>115395.49683</v>
      </c>
      <c r="I12" s="16">
        <f t="shared" si="0"/>
        <v>115209.24807999999</v>
      </c>
      <c r="J12" s="16">
        <f t="shared" si="0"/>
        <v>103812.93233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</row>
    <row r="13" spans="1:252" x14ac:dyDescent="0.25">
      <c r="A13" s="42"/>
      <c r="B13" s="30"/>
      <c r="C13" s="14" t="s">
        <v>14</v>
      </c>
      <c r="D13" s="18" t="s">
        <v>15</v>
      </c>
      <c r="E13" s="16">
        <f>SUM(F13:J13)</f>
        <v>645508.31210999994</v>
      </c>
      <c r="F13" s="16">
        <f>F22+F68+F103+F138</f>
        <v>170770.44360999999</v>
      </c>
      <c r="G13" s="16">
        <f>G22+G68+G103+G138</f>
        <v>140320.19125999999</v>
      </c>
      <c r="H13" s="16">
        <f>H22+H68+H103+H138</f>
        <v>115395.49683</v>
      </c>
      <c r="I13" s="16">
        <f>I22+I68+I103+I138</f>
        <v>115209.24807999999</v>
      </c>
      <c r="J13" s="16">
        <f>J22+J68+J103+J138</f>
        <v>103812.93233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</row>
    <row r="14" spans="1:252" x14ac:dyDescent="0.25">
      <c r="A14" s="42"/>
      <c r="B14" s="30"/>
      <c r="C14" s="14" t="s">
        <v>14</v>
      </c>
      <c r="D14" s="18" t="s">
        <v>16</v>
      </c>
      <c r="E14" s="16">
        <v>2000</v>
      </c>
      <c r="F14" s="16">
        <v>2000</v>
      </c>
      <c r="G14" s="16">
        <v>0</v>
      </c>
      <c r="H14" s="16">
        <v>0</v>
      </c>
      <c r="I14" s="16">
        <v>0</v>
      </c>
      <c r="J14" s="16">
        <v>0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</row>
    <row r="15" spans="1:252" x14ac:dyDescent="0.25">
      <c r="A15" s="42"/>
      <c r="B15" s="30"/>
      <c r="C15" s="14" t="s">
        <v>17</v>
      </c>
      <c r="D15" s="18"/>
      <c r="E15" s="16">
        <f t="shared" ref="E15:E17" si="1">SUM(F15:H15)</f>
        <v>0</v>
      </c>
      <c r="F15" s="16">
        <v>0</v>
      </c>
      <c r="G15" s="16">
        <f t="shared" ref="G15:J17" si="2">G24+G69+G104+G139</f>
        <v>0</v>
      </c>
      <c r="H15" s="16">
        <f t="shared" si="2"/>
        <v>0</v>
      </c>
      <c r="I15" s="16">
        <f t="shared" si="2"/>
        <v>0</v>
      </c>
      <c r="J15" s="16">
        <f t="shared" si="2"/>
        <v>0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</row>
    <row r="16" spans="1:252" x14ac:dyDescent="0.25">
      <c r="A16" s="42"/>
      <c r="B16" s="30"/>
      <c r="C16" s="14" t="s">
        <v>18</v>
      </c>
      <c r="D16" s="18"/>
      <c r="E16" s="16">
        <f t="shared" si="1"/>
        <v>0</v>
      </c>
      <c r="F16" s="16">
        <f>F25+F70+F105+F140</f>
        <v>0</v>
      </c>
      <c r="G16" s="16">
        <f t="shared" si="2"/>
        <v>0</v>
      </c>
      <c r="H16" s="16">
        <f t="shared" si="2"/>
        <v>0</v>
      </c>
      <c r="I16" s="16">
        <f t="shared" si="2"/>
        <v>0</v>
      </c>
      <c r="J16" s="16">
        <f t="shared" si="2"/>
        <v>0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</row>
    <row r="17" spans="1:252" ht="31.5" x14ac:dyDescent="0.25">
      <c r="A17" s="42"/>
      <c r="B17" s="30"/>
      <c r="C17" s="19" t="s">
        <v>19</v>
      </c>
      <c r="D17" s="18"/>
      <c r="E17" s="16">
        <f t="shared" si="1"/>
        <v>0</v>
      </c>
      <c r="F17" s="16">
        <f>F26+F71+F106+F141</f>
        <v>0</v>
      </c>
      <c r="G17" s="16">
        <f t="shared" si="2"/>
        <v>0</v>
      </c>
      <c r="H17" s="16">
        <f t="shared" si="2"/>
        <v>0</v>
      </c>
      <c r="I17" s="16">
        <f t="shared" si="2"/>
        <v>0</v>
      </c>
      <c r="J17" s="16">
        <f t="shared" si="2"/>
        <v>0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</row>
    <row r="18" spans="1:252" ht="31.5" x14ac:dyDescent="0.25">
      <c r="A18" s="43"/>
      <c r="B18" s="31"/>
      <c r="C18" s="14" t="s">
        <v>20</v>
      </c>
      <c r="D18" s="18"/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</row>
    <row r="19" spans="1:252" x14ac:dyDescent="0.25">
      <c r="A19" s="39" t="s">
        <v>21</v>
      </c>
      <c r="B19" s="40" t="s">
        <v>22</v>
      </c>
      <c r="C19" s="14" t="s">
        <v>11</v>
      </c>
      <c r="D19" s="15"/>
      <c r="E19" s="16">
        <f>SUM(F19:J19)</f>
        <v>278582.4621</v>
      </c>
      <c r="F19" s="16">
        <f t="shared" ref="F19:J20" si="3">F35+F42+F49+F58</f>
        <v>82853.872100000008</v>
      </c>
      <c r="G19" s="16">
        <f t="shared" si="3"/>
        <v>48631.760330000005</v>
      </c>
      <c r="H19" s="16">
        <f t="shared" si="3"/>
        <v>51267.660670000005</v>
      </c>
      <c r="I19" s="16">
        <f t="shared" si="3"/>
        <v>47213.71</v>
      </c>
      <c r="J19" s="16">
        <f t="shared" si="3"/>
        <v>48615.458999999995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</row>
    <row r="20" spans="1:252" x14ac:dyDescent="0.25">
      <c r="A20" s="39"/>
      <c r="B20" s="40"/>
      <c r="C20" s="14" t="s">
        <v>12</v>
      </c>
      <c r="D20" s="15"/>
      <c r="E20" s="16">
        <f t="shared" ref="E20:E26" si="4">SUM(F20:H20)</f>
        <v>0</v>
      </c>
      <c r="F20" s="16">
        <f t="shared" si="3"/>
        <v>0</v>
      </c>
      <c r="G20" s="16">
        <f t="shared" si="3"/>
        <v>0</v>
      </c>
      <c r="H20" s="16">
        <f t="shared" si="3"/>
        <v>0</v>
      </c>
      <c r="I20" s="16">
        <f t="shared" si="3"/>
        <v>0</v>
      </c>
      <c r="J20" s="16">
        <f t="shared" si="3"/>
        <v>0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</row>
    <row r="21" spans="1:252" ht="31.5" x14ac:dyDescent="0.25">
      <c r="A21" s="39"/>
      <c r="B21" s="40"/>
      <c r="C21" s="14" t="s">
        <v>13</v>
      </c>
      <c r="D21" s="15"/>
      <c r="E21" s="16">
        <f t="shared" ref="E21:J21" si="5">E22+E23</f>
        <v>278582.4621</v>
      </c>
      <c r="F21" s="16">
        <f t="shared" si="5"/>
        <v>82853.872099999993</v>
      </c>
      <c r="G21" s="16">
        <f t="shared" si="5"/>
        <v>48631.760330000005</v>
      </c>
      <c r="H21" s="16">
        <f t="shared" si="5"/>
        <v>51267.660670000005</v>
      </c>
      <c r="I21" s="16">
        <f t="shared" si="5"/>
        <v>47213.71</v>
      </c>
      <c r="J21" s="16">
        <f t="shared" si="5"/>
        <v>48615.458999999995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</row>
    <row r="22" spans="1:252" x14ac:dyDescent="0.25">
      <c r="A22" s="39"/>
      <c r="B22" s="40"/>
      <c r="C22" s="14" t="s">
        <v>14</v>
      </c>
      <c r="D22" s="20">
        <v>808</v>
      </c>
      <c r="E22" s="16">
        <f>SUM(F22:J22)</f>
        <v>276582.4621</v>
      </c>
      <c r="F22" s="16">
        <f>F37+F44+F52+F60</f>
        <v>80853.872099999993</v>
      </c>
      <c r="G22" s="16">
        <f>G37+G44+G52+G60</f>
        <v>48631.760330000005</v>
      </c>
      <c r="H22" s="16">
        <f>H37+H44+H52+H60</f>
        <v>51267.660670000005</v>
      </c>
      <c r="I22" s="16">
        <f>I37+I44+I52+I60</f>
        <v>47213.71</v>
      </c>
      <c r="J22" s="16">
        <f>J37+J44+J52+J60</f>
        <v>48615.458999999995</v>
      </c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</row>
    <row r="23" spans="1:252" x14ac:dyDescent="0.25">
      <c r="A23" s="39"/>
      <c r="B23" s="40"/>
      <c r="C23" s="14" t="s">
        <v>14</v>
      </c>
      <c r="D23" s="20">
        <v>813</v>
      </c>
      <c r="E23" s="16">
        <v>2000</v>
      </c>
      <c r="F23" s="16">
        <v>2000</v>
      </c>
      <c r="G23" s="16">
        <v>0</v>
      </c>
      <c r="H23" s="16">
        <v>0</v>
      </c>
      <c r="I23" s="16">
        <v>0</v>
      </c>
      <c r="J23" s="16">
        <v>0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</row>
    <row r="24" spans="1:252" x14ac:dyDescent="0.25">
      <c r="A24" s="39"/>
      <c r="B24" s="40"/>
      <c r="C24" s="14" t="s">
        <v>17</v>
      </c>
      <c r="D24" s="18"/>
      <c r="E24" s="16">
        <f t="shared" si="4"/>
        <v>0</v>
      </c>
      <c r="F24" s="16">
        <f t="shared" ref="F24:J26" si="6">F38+F45+F54+F61</f>
        <v>0</v>
      </c>
      <c r="G24" s="16">
        <f t="shared" si="6"/>
        <v>0</v>
      </c>
      <c r="H24" s="16">
        <f t="shared" si="6"/>
        <v>0</v>
      </c>
      <c r="I24" s="16">
        <f t="shared" si="6"/>
        <v>0</v>
      </c>
      <c r="J24" s="16">
        <f t="shared" si="6"/>
        <v>0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</row>
    <row r="25" spans="1:252" x14ac:dyDescent="0.25">
      <c r="A25" s="39"/>
      <c r="B25" s="40"/>
      <c r="C25" s="14" t="s">
        <v>18</v>
      </c>
      <c r="D25" s="18"/>
      <c r="E25" s="16">
        <f t="shared" si="4"/>
        <v>0</v>
      </c>
      <c r="F25" s="16">
        <f t="shared" si="6"/>
        <v>0</v>
      </c>
      <c r="G25" s="16">
        <f t="shared" si="6"/>
        <v>0</v>
      </c>
      <c r="H25" s="16">
        <f t="shared" si="6"/>
        <v>0</v>
      </c>
      <c r="I25" s="16">
        <f t="shared" si="6"/>
        <v>0</v>
      </c>
      <c r="J25" s="16">
        <f t="shared" si="6"/>
        <v>0</v>
      </c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</row>
    <row r="26" spans="1:252" ht="31.5" x14ac:dyDescent="0.25">
      <c r="A26" s="39"/>
      <c r="B26" s="40"/>
      <c r="C26" s="14" t="s">
        <v>19</v>
      </c>
      <c r="D26" s="18"/>
      <c r="E26" s="16">
        <f t="shared" si="4"/>
        <v>0</v>
      </c>
      <c r="F26" s="16">
        <f t="shared" si="6"/>
        <v>0</v>
      </c>
      <c r="G26" s="16">
        <f t="shared" si="6"/>
        <v>0</v>
      </c>
      <c r="H26" s="16">
        <f t="shared" si="6"/>
        <v>0</v>
      </c>
      <c r="I26" s="16">
        <f t="shared" si="6"/>
        <v>0</v>
      </c>
      <c r="J26" s="16">
        <f t="shared" si="6"/>
        <v>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</row>
    <row r="27" spans="1:252" ht="31.5" x14ac:dyDescent="0.25">
      <c r="A27" s="39"/>
      <c r="B27" s="40"/>
      <c r="C27" s="14" t="s">
        <v>23</v>
      </c>
      <c r="D27" s="18"/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</row>
    <row r="28" spans="1:252" x14ac:dyDescent="0.25">
      <c r="A28" s="39" t="s">
        <v>24</v>
      </c>
      <c r="B28" s="44" t="s">
        <v>25</v>
      </c>
      <c r="C28" s="14" t="s">
        <v>11</v>
      </c>
      <c r="D28" s="15"/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</row>
    <row r="29" spans="1:252" x14ac:dyDescent="0.25">
      <c r="A29" s="39"/>
      <c r="B29" s="44"/>
      <c r="C29" s="14" t="s">
        <v>12</v>
      </c>
      <c r="D29" s="15"/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</row>
    <row r="30" spans="1:252" x14ac:dyDescent="0.25">
      <c r="A30" s="39"/>
      <c r="B30" s="44"/>
      <c r="C30" s="14" t="s">
        <v>14</v>
      </c>
      <c r="D30" s="18"/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</row>
    <row r="31" spans="1:252" x14ac:dyDescent="0.25">
      <c r="A31" s="39"/>
      <c r="B31" s="44"/>
      <c r="C31" s="14" t="s">
        <v>17</v>
      </c>
      <c r="D31" s="18"/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</row>
    <row r="32" spans="1:252" x14ac:dyDescent="0.25">
      <c r="A32" s="39"/>
      <c r="B32" s="44"/>
      <c r="C32" s="14" t="s">
        <v>18</v>
      </c>
      <c r="D32" s="18"/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</row>
    <row r="33" spans="1:252" ht="31.5" x14ac:dyDescent="0.25">
      <c r="A33" s="39"/>
      <c r="B33" s="44"/>
      <c r="C33" s="14" t="s">
        <v>19</v>
      </c>
      <c r="D33" s="18"/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</row>
    <row r="34" spans="1:252" ht="31.5" x14ac:dyDescent="0.25">
      <c r="A34" s="39"/>
      <c r="B34" s="44"/>
      <c r="C34" s="14" t="s">
        <v>23</v>
      </c>
      <c r="D34" s="18"/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</row>
    <row r="35" spans="1:252" x14ac:dyDescent="0.25">
      <c r="A35" s="39" t="s">
        <v>26</v>
      </c>
      <c r="B35" s="40" t="s">
        <v>27</v>
      </c>
      <c r="C35" s="14" t="s">
        <v>11</v>
      </c>
      <c r="D35" s="15"/>
      <c r="E35" s="16">
        <f>SUM(F35:J35)</f>
        <v>6569.1356699999997</v>
      </c>
      <c r="F35" s="16">
        <f>F37</f>
        <v>1127</v>
      </c>
      <c r="G35" s="16">
        <f>G37</f>
        <v>1560.0250000000001</v>
      </c>
      <c r="H35" s="16">
        <f>H37</f>
        <v>2882.11067</v>
      </c>
      <c r="I35" s="16">
        <f>I37</f>
        <v>0</v>
      </c>
      <c r="J35" s="16">
        <f>J37</f>
        <v>1000</v>
      </c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</row>
    <row r="36" spans="1:252" x14ac:dyDescent="0.25">
      <c r="A36" s="39"/>
      <c r="B36" s="40"/>
      <c r="C36" s="14" t="s">
        <v>12</v>
      </c>
      <c r="D36" s="21"/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</row>
    <row r="37" spans="1:252" x14ac:dyDescent="0.25">
      <c r="A37" s="39"/>
      <c r="B37" s="40"/>
      <c r="C37" s="14" t="s">
        <v>14</v>
      </c>
      <c r="D37" s="18" t="s">
        <v>15</v>
      </c>
      <c r="E37" s="16">
        <f>SUM(F37:J37)</f>
        <v>6569.1356699999997</v>
      </c>
      <c r="F37" s="16">
        <v>1127</v>
      </c>
      <c r="G37" s="16">
        <v>1560.0250000000001</v>
      </c>
      <c r="H37" s="16">
        <v>2882.11067</v>
      </c>
      <c r="I37" s="16">
        <v>0</v>
      </c>
      <c r="J37" s="16">
        <v>1000</v>
      </c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  <c r="IJ37" s="17"/>
      <c r="IK37" s="17"/>
      <c r="IL37" s="17"/>
      <c r="IM37" s="17"/>
      <c r="IN37" s="17"/>
      <c r="IO37" s="17"/>
      <c r="IP37" s="17"/>
      <c r="IQ37" s="17"/>
      <c r="IR37" s="17"/>
    </row>
    <row r="38" spans="1:252" x14ac:dyDescent="0.25">
      <c r="A38" s="39"/>
      <c r="B38" s="40"/>
      <c r="C38" s="14" t="s">
        <v>17</v>
      </c>
      <c r="D38" s="18"/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</row>
    <row r="39" spans="1:252" x14ac:dyDescent="0.25">
      <c r="A39" s="39"/>
      <c r="B39" s="40"/>
      <c r="C39" s="14" t="s">
        <v>18</v>
      </c>
      <c r="D39" s="18"/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</row>
    <row r="40" spans="1:252" ht="31.5" x14ac:dyDescent="0.25">
      <c r="A40" s="39"/>
      <c r="B40" s="40"/>
      <c r="C40" s="14" t="s">
        <v>19</v>
      </c>
      <c r="D40" s="18"/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17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  <c r="HT40" s="17"/>
      <c r="HU40" s="17"/>
      <c r="HV40" s="17"/>
      <c r="HW40" s="17"/>
      <c r="HX40" s="17"/>
      <c r="HY40" s="17"/>
      <c r="HZ40" s="17"/>
      <c r="IA40" s="17"/>
      <c r="IB40" s="17"/>
      <c r="IC40" s="17"/>
      <c r="ID40" s="17"/>
      <c r="IE40" s="17"/>
      <c r="IF40" s="17"/>
      <c r="IG40" s="17"/>
      <c r="IH40" s="17"/>
      <c r="II40" s="17"/>
      <c r="IJ40" s="17"/>
      <c r="IK40" s="17"/>
      <c r="IL40" s="17"/>
      <c r="IM40" s="17"/>
      <c r="IN40" s="17"/>
      <c r="IO40" s="17"/>
      <c r="IP40" s="17"/>
      <c r="IQ40" s="17"/>
      <c r="IR40" s="17"/>
    </row>
    <row r="41" spans="1:252" ht="31.5" x14ac:dyDescent="0.25">
      <c r="A41" s="39"/>
      <c r="B41" s="40"/>
      <c r="C41" s="14" t="s">
        <v>23</v>
      </c>
      <c r="D41" s="18"/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</row>
    <row r="42" spans="1:252" x14ac:dyDescent="0.25">
      <c r="A42" s="39" t="s">
        <v>28</v>
      </c>
      <c r="B42" s="40" t="s">
        <v>29</v>
      </c>
      <c r="C42" s="14" t="s">
        <v>11</v>
      </c>
      <c r="D42" s="15"/>
      <c r="E42" s="16">
        <f>SUM(F42:J42)</f>
        <v>7055.9352900000004</v>
      </c>
      <c r="F42" s="16">
        <f>F44</f>
        <v>3429.1274600000002</v>
      </c>
      <c r="G42" s="16">
        <f>G44</f>
        <v>460.23333000000002</v>
      </c>
      <c r="H42" s="16">
        <f>H44</f>
        <v>2000</v>
      </c>
      <c r="I42" s="16">
        <f>I44</f>
        <v>500</v>
      </c>
      <c r="J42" s="16">
        <f>J44</f>
        <v>666.57449999999994</v>
      </c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</row>
    <row r="43" spans="1:252" x14ac:dyDescent="0.25">
      <c r="A43" s="39"/>
      <c r="B43" s="40"/>
      <c r="C43" s="14" t="s">
        <v>12</v>
      </c>
      <c r="D43" s="21"/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  <c r="IG43" s="17"/>
      <c r="IH43" s="17"/>
      <c r="II43" s="17"/>
      <c r="IJ43" s="17"/>
      <c r="IK43" s="17"/>
      <c r="IL43" s="17"/>
      <c r="IM43" s="17"/>
      <c r="IN43" s="17"/>
      <c r="IO43" s="17"/>
      <c r="IP43" s="17"/>
      <c r="IQ43" s="17"/>
      <c r="IR43" s="17"/>
    </row>
    <row r="44" spans="1:252" x14ac:dyDescent="0.25">
      <c r="A44" s="39"/>
      <c r="B44" s="40"/>
      <c r="C44" s="14" t="s">
        <v>14</v>
      </c>
      <c r="D44" s="18" t="s">
        <v>15</v>
      </c>
      <c r="E44" s="16">
        <f>SUM(F44:J44)</f>
        <v>7055.9352900000004</v>
      </c>
      <c r="F44" s="16">
        <v>3429.1274600000002</v>
      </c>
      <c r="G44" s="16">
        <v>460.23333000000002</v>
      </c>
      <c r="H44" s="16">
        <v>2000</v>
      </c>
      <c r="I44" s="16">
        <v>500</v>
      </c>
      <c r="J44" s="16">
        <v>666.57449999999994</v>
      </c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</row>
    <row r="45" spans="1:252" x14ac:dyDescent="0.25">
      <c r="A45" s="39"/>
      <c r="B45" s="40"/>
      <c r="C45" s="14" t="s">
        <v>17</v>
      </c>
      <c r="D45" s="18"/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7"/>
      <c r="GO45" s="17"/>
      <c r="GP45" s="17"/>
      <c r="GQ45" s="17"/>
      <c r="GR45" s="17"/>
      <c r="GS45" s="17"/>
      <c r="GT45" s="17"/>
      <c r="GU45" s="17"/>
      <c r="GV45" s="17"/>
      <c r="GW45" s="17"/>
      <c r="GX45" s="17"/>
      <c r="GY45" s="17"/>
      <c r="GZ45" s="17"/>
      <c r="HA45" s="17"/>
      <c r="HB45" s="17"/>
      <c r="HC45" s="17"/>
      <c r="HD45" s="17"/>
      <c r="HE45" s="17"/>
      <c r="HF45" s="17"/>
      <c r="HG45" s="17"/>
      <c r="HH45" s="17"/>
      <c r="HI45" s="17"/>
      <c r="HJ45" s="17"/>
      <c r="HK45" s="17"/>
      <c r="HL45" s="17"/>
      <c r="HM45" s="17"/>
      <c r="HN45" s="17"/>
      <c r="HO45" s="17"/>
      <c r="HP45" s="17"/>
      <c r="HQ45" s="17"/>
      <c r="HR45" s="17"/>
      <c r="HS45" s="17"/>
      <c r="HT45" s="17"/>
      <c r="HU45" s="17"/>
      <c r="HV45" s="17"/>
      <c r="HW45" s="17"/>
      <c r="HX45" s="17"/>
      <c r="HY45" s="17"/>
      <c r="HZ45" s="17"/>
      <c r="IA45" s="17"/>
      <c r="IB45" s="17"/>
      <c r="IC45" s="17"/>
      <c r="ID45" s="17"/>
      <c r="IE45" s="17"/>
      <c r="IF45" s="17"/>
      <c r="IG45" s="17"/>
      <c r="IH45" s="17"/>
      <c r="II45" s="17"/>
      <c r="IJ45" s="17"/>
      <c r="IK45" s="17"/>
      <c r="IL45" s="17"/>
      <c r="IM45" s="17"/>
      <c r="IN45" s="17"/>
      <c r="IO45" s="17"/>
      <c r="IP45" s="17"/>
      <c r="IQ45" s="17"/>
      <c r="IR45" s="17"/>
    </row>
    <row r="46" spans="1:252" x14ac:dyDescent="0.25">
      <c r="A46" s="39"/>
      <c r="B46" s="40"/>
      <c r="C46" s="14" t="s">
        <v>18</v>
      </c>
      <c r="D46" s="18"/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  <c r="GK46" s="17"/>
      <c r="GL46" s="17"/>
      <c r="GM46" s="17"/>
      <c r="GN46" s="17"/>
      <c r="GO46" s="17"/>
      <c r="GP46" s="17"/>
      <c r="GQ46" s="17"/>
      <c r="GR46" s="17"/>
      <c r="GS46" s="17"/>
      <c r="GT46" s="17"/>
      <c r="GU46" s="17"/>
      <c r="GV46" s="17"/>
      <c r="GW46" s="17"/>
      <c r="GX46" s="17"/>
      <c r="GY46" s="17"/>
      <c r="GZ46" s="17"/>
      <c r="HA46" s="17"/>
      <c r="HB46" s="17"/>
      <c r="HC46" s="17"/>
      <c r="HD46" s="17"/>
      <c r="HE46" s="17"/>
      <c r="HF46" s="17"/>
      <c r="HG46" s="17"/>
      <c r="HH46" s="17"/>
      <c r="HI46" s="17"/>
      <c r="HJ46" s="17"/>
      <c r="HK46" s="17"/>
      <c r="HL46" s="17"/>
      <c r="HM46" s="17"/>
      <c r="HN46" s="17"/>
      <c r="HO46" s="17"/>
      <c r="HP46" s="17"/>
      <c r="HQ46" s="17"/>
      <c r="HR46" s="17"/>
      <c r="HS46" s="17"/>
      <c r="HT46" s="17"/>
      <c r="HU46" s="17"/>
      <c r="HV46" s="17"/>
      <c r="HW46" s="17"/>
      <c r="HX46" s="17"/>
      <c r="HY46" s="17"/>
      <c r="HZ46" s="17"/>
      <c r="IA46" s="17"/>
      <c r="IB46" s="17"/>
      <c r="IC46" s="17"/>
      <c r="ID46" s="17"/>
      <c r="IE46" s="17"/>
      <c r="IF46" s="17"/>
      <c r="IG46" s="17"/>
      <c r="IH46" s="17"/>
      <c r="II46" s="17"/>
      <c r="IJ46" s="17"/>
      <c r="IK46" s="17"/>
      <c r="IL46" s="17"/>
      <c r="IM46" s="17"/>
      <c r="IN46" s="17"/>
      <c r="IO46" s="17"/>
      <c r="IP46" s="17"/>
      <c r="IQ46" s="17"/>
      <c r="IR46" s="17"/>
    </row>
    <row r="47" spans="1:252" ht="31.5" x14ac:dyDescent="0.25">
      <c r="A47" s="39"/>
      <c r="B47" s="40"/>
      <c r="C47" s="14" t="s">
        <v>19</v>
      </c>
      <c r="D47" s="18"/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  <c r="GS47" s="17"/>
      <c r="GT47" s="17"/>
      <c r="GU47" s="17"/>
      <c r="GV47" s="17"/>
      <c r="GW47" s="17"/>
      <c r="GX47" s="17"/>
      <c r="GY47" s="17"/>
      <c r="GZ47" s="17"/>
      <c r="HA47" s="17"/>
      <c r="HB47" s="17"/>
      <c r="HC47" s="17"/>
      <c r="HD47" s="17"/>
      <c r="HE47" s="17"/>
      <c r="HF47" s="17"/>
      <c r="HG47" s="17"/>
      <c r="HH47" s="17"/>
      <c r="HI47" s="17"/>
      <c r="HJ47" s="17"/>
      <c r="HK47" s="17"/>
      <c r="HL47" s="17"/>
      <c r="HM47" s="17"/>
      <c r="HN47" s="17"/>
      <c r="HO47" s="17"/>
      <c r="HP47" s="17"/>
      <c r="HQ47" s="17"/>
      <c r="HR47" s="17"/>
      <c r="HS47" s="17"/>
      <c r="HT47" s="17"/>
      <c r="HU47" s="17"/>
      <c r="HV47" s="17"/>
      <c r="HW47" s="17"/>
      <c r="HX47" s="17"/>
      <c r="HY47" s="17"/>
      <c r="HZ47" s="17"/>
      <c r="IA47" s="17"/>
      <c r="IB47" s="17"/>
      <c r="IC47" s="17"/>
      <c r="ID47" s="17"/>
      <c r="IE47" s="17"/>
      <c r="IF47" s="17"/>
      <c r="IG47" s="17"/>
      <c r="IH47" s="17"/>
      <c r="II47" s="17"/>
      <c r="IJ47" s="17"/>
      <c r="IK47" s="17"/>
      <c r="IL47" s="17"/>
      <c r="IM47" s="17"/>
      <c r="IN47" s="17"/>
      <c r="IO47" s="17"/>
      <c r="IP47" s="17"/>
      <c r="IQ47" s="17"/>
      <c r="IR47" s="17"/>
    </row>
    <row r="48" spans="1:252" ht="31.5" x14ac:dyDescent="0.25">
      <c r="A48" s="39"/>
      <c r="B48" s="40"/>
      <c r="C48" s="14" t="s">
        <v>23</v>
      </c>
      <c r="D48" s="18"/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</row>
    <row r="49" spans="1:252" x14ac:dyDescent="0.25">
      <c r="A49" s="26" t="s">
        <v>30</v>
      </c>
      <c r="B49" s="32" t="s">
        <v>31</v>
      </c>
      <c r="C49" s="14" t="s">
        <v>11</v>
      </c>
      <c r="D49" s="15"/>
      <c r="E49" s="16">
        <f>SUM(F49:J49)</f>
        <v>9925.7411400000001</v>
      </c>
      <c r="F49" s="16">
        <f>F52+F53</f>
        <v>5255.9946399999999</v>
      </c>
      <c r="G49" s="16">
        <f>G52</f>
        <v>2103.172</v>
      </c>
      <c r="H49" s="16">
        <f>H52</f>
        <v>1400</v>
      </c>
      <c r="I49" s="16">
        <f>I52</f>
        <v>500</v>
      </c>
      <c r="J49" s="16">
        <f>J52</f>
        <v>666.57449999999994</v>
      </c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  <c r="HT49" s="17"/>
      <c r="HU49" s="17"/>
      <c r="HV49" s="17"/>
      <c r="HW49" s="17"/>
      <c r="HX49" s="17"/>
      <c r="HY49" s="17"/>
      <c r="HZ49" s="17"/>
      <c r="IA49" s="17"/>
      <c r="IB49" s="17"/>
      <c r="IC49" s="17"/>
      <c r="ID49" s="17"/>
      <c r="IE49" s="17"/>
      <c r="IF49" s="17"/>
      <c r="IG49" s="17"/>
      <c r="IH49" s="17"/>
      <c r="II49" s="17"/>
      <c r="IJ49" s="17"/>
      <c r="IK49" s="17"/>
      <c r="IL49" s="17"/>
      <c r="IM49" s="17"/>
      <c r="IN49" s="17"/>
      <c r="IO49" s="17"/>
      <c r="IP49" s="17"/>
      <c r="IQ49" s="17"/>
      <c r="IR49" s="17"/>
    </row>
    <row r="50" spans="1:252" x14ac:dyDescent="0.25">
      <c r="A50" s="27"/>
      <c r="B50" s="33"/>
      <c r="C50" s="14" t="s">
        <v>12</v>
      </c>
      <c r="D50" s="21"/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</row>
    <row r="51" spans="1:252" ht="31.5" x14ac:dyDescent="0.25">
      <c r="A51" s="27"/>
      <c r="B51" s="33"/>
      <c r="C51" s="14" t="s">
        <v>13</v>
      </c>
      <c r="D51" s="21"/>
      <c r="E51" s="16">
        <f>E52+E53</f>
        <v>9925.7411399999983</v>
      </c>
      <c r="F51" s="16">
        <f>F53+F52</f>
        <v>5255.9946399999999</v>
      </c>
      <c r="G51" s="16">
        <f>G52+G53</f>
        <v>2103.172</v>
      </c>
      <c r="H51" s="16">
        <f>H52+H53</f>
        <v>1400</v>
      </c>
      <c r="I51" s="16">
        <f>I52+I53</f>
        <v>500</v>
      </c>
      <c r="J51" s="16">
        <f>J52+J53</f>
        <v>666.57449999999994</v>
      </c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  <c r="GH51" s="17"/>
      <c r="GI51" s="17"/>
      <c r="GJ51" s="17"/>
      <c r="GK51" s="17"/>
      <c r="GL51" s="17"/>
      <c r="GM51" s="17"/>
      <c r="GN51" s="17"/>
      <c r="GO51" s="17"/>
      <c r="GP51" s="17"/>
      <c r="GQ51" s="17"/>
      <c r="GR51" s="17"/>
      <c r="GS51" s="17"/>
      <c r="GT51" s="17"/>
      <c r="GU51" s="17"/>
      <c r="GV51" s="17"/>
      <c r="GW51" s="17"/>
      <c r="GX51" s="17"/>
      <c r="GY51" s="17"/>
      <c r="GZ51" s="17"/>
      <c r="HA51" s="17"/>
      <c r="HB51" s="17"/>
      <c r="HC51" s="17"/>
      <c r="HD51" s="17"/>
      <c r="HE51" s="17"/>
      <c r="HF51" s="17"/>
      <c r="HG51" s="17"/>
      <c r="HH51" s="17"/>
      <c r="HI51" s="17"/>
      <c r="HJ51" s="17"/>
      <c r="HK51" s="17"/>
      <c r="HL51" s="17"/>
      <c r="HM51" s="17"/>
      <c r="HN51" s="17"/>
      <c r="HO51" s="17"/>
      <c r="HP51" s="17"/>
      <c r="HQ51" s="17"/>
      <c r="HR51" s="17"/>
      <c r="HS51" s="17"/>
      <c r="HT51" s="17"/>
      <c r="HU51" s="17"/>
      <c r="HV51" s="17"/>
      <c r="HW51" s="17"/>
      <c r="HX51" s="17"/>
      <c r="HY51" s="17"/>
      <c r="HZ51" s="17"/>
      <c r="IA51" s="17"/>
      <c r="IB51" s="17"/>
      <c r="IC51" s="17"/>
      <c r="ID51" s="17"/>
      <c r="IE51" s="17"/>
      <c r="IF51" s="17"/>
      <c r="IG51" s="17"/>
      <c r="IH51" s="17"/>
      <c r="II51" s="17"/>
      <c r="IJ51" s="17"/>
      <c r="IK51" s="17"/>
      <c r="IL51" s="17"/>
      <c r="IM51" s="17"/>
      <c r="IN51" s="17"/>
      <c r="IO51" s="17"/>
      <c r="IP51" s="17"/>
      <c r="IQ51" s="17"/>
      <c r="IR51" s="17"/>
    </row>
    <row r="52" spans="1:252" x14ac:dyDescent="0.25">
      <c r="A52" s="27"/>
      <c r="B52" s="33"/>
      <c r="C52" s="14" t="s">
        <v>14</v>
      </c>
      <c r="D52" s="18" t="s">
        <v>15</v>
      </c>
      <c r="E52" s="16">
        <f>SUM(F52:J52)</f>
        <v>7925.7411399999992</v>
      </c>
      <c r="F52" s="16">
        <v>3255.9946399999999</v>
      </c>
      <c r="G52" s="24">
        <v>2103.172</v>
      </c>
      <c r="H52" s="16">
        <v>1400</v>
      </c>
      <c r="I52" s="16">
        <v>500</v>
      </c>
      <c r="J52" s="16">
        <v>666.57449999999994</v>
      </c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  <c r="GH52" s="17"/>
      <c r="GI52" s="17"/>
      <c r="GJ52" s="17"/>
      <c r="GK52" s="17"/>
      <c r="GL52" s="17"/>
      <c r="GM52" s="17"/>
      <c r="GN52" s="17"/>
      <c r="GO52" s="17"/>
      <c r="GP52" s="17"/>
      <c r="GQ52" s="17"/>
      <c r="GR52" s="17"/>
      <c r="GS52" s="17"/>
      <c r="GT52" s="17"/>
      <c r="GU52" s="17"/>
      <c r="GV52" s="17"/>
      <c r="GW52" s="17"/>
      <c r="GX52" s="17"/>
      <c r="GY52" s="17"/>
      <c r="GZ52" s="17"/>
      <c r="HA52" s="17"/>
      <c r="HB52" s="17"/>
      <c r="HC52" s="17"/>
      <c r="HD52" s="17"/>
      <c r="HE52" s="17"/>
      <c r="HF52" s="17"/>
      <c r="HG52" s="17"/>
      <c r="HH52" s="17"/>
      <c r="HI52" s="17"/>
      <c r="HJ52" s="17"/>
      <c r="HK52" s="17"/>
      <c r="HL52" s="17"/>
      <c r="HM52" s="17"/>
      <c r="HN52" s="17"/>
      <c r="HO52" s="17"/>
      <c r="HP52" s="17"/>
      <c r="HQ52" s="17"/>
      <c r="HR52" s="17"/>
      <c r="HS52" s="17"/>
      <c r="HT52" s="17"/>
      <c r="HU52" s="17"/>
      <c r="HV52" s="17"/>
      <c r="HW52" s="17"/>
      <c r="HX52" s="17"/>
      <c r="HY52" s="17"/>
      <c r="HZ52" s="17"/>
      <c r="IA52" s="17"/>
      <c r="IB52" s="17"/>
      <c r="IC52" s="17"/>
      <c r="ID52" s="17"/>
      <c r="IE52" s="17"/>
      <c r="IF52" s="17"/>
      <c r="IG52" s="17"/>
      <c r="IH52" s="17"/>
      <c r="II52" s="17"/>
      <c r="IJ52" s="17"/>
      <c r="IK52" s="17"/>
      <c r="IL52" s="17"/>
      <c r="IM52" s="17"/>
      <c r="IN52" s="17"/>
      <c r="IO52" s="17"/>
      <c r="IP52" s="17"/>
      <c r="IQ52" s="17"/>
      <c r="IR52" s="17"/>
    </row>
    <row r="53" spans="1:252" x14ac:dyDescent="0.25">
      <c r="A53" s="27"/>
      <c r="B53" s="33"/>
      <c r="C53" s="14" t="s">
        <v>14</v>
      </c>
      <c r="D53" s="18" t="s">
        <v>16</v>
      </c>
      <c r="E53" s="16">
        <f>F53</f>
        <v>2000</v>
      </c>
      <c r="F53" s="16">
        <v>2000</v>
      </c>
      <c r="G53" s="16">
        <v>0</v>
      </c>
      <c r="H53" s="16">
        <v>0</v>
      </c>
      <c r="I53" s="16">
        <v>0</v>
      </c>
      <c r="J53" s="16">
        <v>0</v>
      </c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  <c r="GH53" s="17"/>
      <c r="GI53" s="17"/>
      <c r="GJ53" s="17"/>
      <c r="GK53" s="17"/>
      <c r="GL53" s="17"/>
      <c r="GM53" s="17"/>
      <c r="GN53" s="17"/>
      <c r="GO53" s="17"/>
      <c r="GP53" s="17"/>
      <c r="GQ53" s="17"/>
      <c r="GR53" s="17"/>
      <c r="GS53" s="17"/>
      <c r="GT53" s="17"/>
      <c r="GU53" s="17"/>
      <c r="GV53" s="17"/>
      <c r="GW53" s="17"/>
      <c r="GX53" s="17"/>
      <c r="GY53" s="17"/>
      <c r="GZ53" s="17"/>
      <c r="HA53" s="17"/>
      <c r="HB53" s="17"/>
      <c r="HC53" s="17"/>
      <c r="HD53" s="17"/>
      <c r="HE53" s="17"/>
      <c r="HF53" s="17"/>
      <c r="HG53" s="17"/>
      <c r="HH53" s="17"/>
      <c r="HI53" s="17"/>
      <c r="HJ53" s="17"/>
      <c r="HK53" s="17"/>
      <c r="HL53" s="17"/>
      <c r="HM53" s="17"/>
      <c r="HN53" s="17"/>
      <c r="HO53" s="17"/>
      <c r="HP53" s="17"/>
      <c r="HQ53" s="17"/>
      <c r="HR53" s="17"/>
      <c r="HS53" s="17"/>
      <c r="HT53" s="17"/>
      <c r="HU53" s="17"/>
      <c r="HV53" s="17"/>
      <c r="HW53" s="17"/>
      <c r="HX53" s="17"/>
      <c r="HY53" s="17"/>
      <c r="HZ53" s="17"/>
      <c r="IA53" s="17"/>
      <c r="IB53" s="17"/>
      <c r="IC53" s="17"/>
      <c r="ID53" s="17"/>
      <c r="IE53" s="17"/>
      <c r="IF53" s="17"/>
      <c r="IG53" s="17"/>
      <c r="IH53" s="17"/>
      <c r="II53" s="17"/>
      <c r="IJ53" s="17"/>
      <c r="IK53" s="17"/>
      <c r="IL53" s="17"/>
      <c r="IM53" s="17"/>
      <c r="IN53" s="17"/>
      <c r="IO53" s="17"/>
      <c r="IP53" s="17"/>
      <c r="IQ53" s="17"/>
      <c r="IR53" s="17"/>
    </row>
    <row r="54" spans="1:252" x14ac:dyDescent="0.25">
      <c r="A54" s="27"/>
      <c r="B54" s="33"/>
      <c r="C54" s="14" t="s">
        <v>17</v>
      </c>
      <c r="D54" s="18"/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  <c r="GH54" s="17"/>
      <c r="GI54" s="17"/>
      <c r="GJ54" s="17"/>
      <c r="GK54" s="17"/>
      <c r="GL54" s="17"/>
      <c r="GM54" s="17"/>
      <c r="GN54" s="17"/>
      <c r="GO54" s="17"/>
      <c r="GP54" s="17"/>
      <c r="GQ54" s="17"/>
      <c r="GR54" s="17"/>
      <c r="GS54" s="17"/>
      <c r="GT54" s="17"/>
      <c r="GU54" s="17"/>
      <c r="GV54" s="17"/>
      <c r="GW54" s="17"/>
      <c r="GX54" s="17"/>
      <c r="GY54" s="17"/>
      <c r="GZ54" s="17"/>
      <c r="HA54" s="17"/>
      <c r="HB54" s="17"/>
      <c r="HC54" s="17"/>
      <c r="HD54" s="17"/>
      <c r="HE54" s="17"/>
      <c r="HF54" s="17"/>
      <c r="HG54" s="17"/>
      <c r="HH54" s="17"/>
      <c r="HI54" s="17"/>
      <c r="HJ54" s="17"/>
      <c r="HK54" s="17"/>
      <c r="HL54" s="17"/>
      <c r="HM54" s="17"/>
      <c r="HN54" s="17"/>
      <c r="HO54" s="17"/>
      <c r="HP54" s="17"/>
      <c r="HQ54" s="17"/>
      <c r="HR54" s="17"/>
      <c r="HS54" s="17"/>
      <c r="HT54" s="17"/>
      <c r="HU54" s="17"/>
      <c r="HV54" s="17"/>
      <c r="HW54" s="17"/>
      <c r="HX54" s="17"/>
      <c r="HY54" s="17"/>
      <c r="HZ54" s="17"/>
      <c r="IA54" s="17"/>
      <c r="IB54" s="17"/>
      <c r="IC54" s="17"/>
      <c r="ID54" s="17"/>
      <c r="IE54" s="17"/>
      <c r="IF54" s="17"/>
      <c r="IG54" s="17"/>
      <c r="IH54" s="17"/>
      <c r="II54" s="17"/>
      <c r="IJ54" s="17"/>
      <c r="IK54" s="17"/>
      <c r="IL54" s="17"/>
      <c r="IM54" s="17"/>
      <c r="IN54" s="17"/>
      <c r="IO54" s="17"/>
      <c r="IP54" s="17"/>
      <c r="IQ54" s="17"/>
      <c r="IR54" s="17"/>
    </row>
    <row r="55" spans="1:252" x14ac:dyDescent="0.25">
      <c r="A55" s="27"/>
      <c r="B55" s="33"/>
      <c r="C55" s="14" t="s">
        <v>18</v>
      </c>
      <c r="D55" s="18"/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7"/>
      <c r="IJ55" s="17"/>
      <c r="IK55" s="17"/>
      <c r="IL55" s="17"/>
      <c r="IM55" s="17"/>
      <c r="IN55" s="17"/>
      <c r="IO55" s="17"/>
      <c r="IP55" s="17"/>
      <c r="IQ55" s="17"/>
      <c r="IR55" s="17"/>
    </row>
    <row r="56" spans="1:252" ht="31.5" x14ac:dyDescent="0.25">
      <c r="A56" s="27"/>
      <c r="B56" s="33"/>
      <c r="C56" s="14" t="s">
        <v>19</v>
      </c>
      <c r="D56" s="18"/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  <c r="GU56" s="17"/>
      <c r="GV56" s="17"/>
      <c r="GW56" s="17"/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7"/>
      <c r="HJ56" s="17"/>
      <c r="HK56" s="17"/>
      <c r="HL56" s="17"/>
      <c r="HM56" s="17"/>
      <c r="HN56" s="17"/>
      <c r="HO56" s="17"/>
      <c r="HP56" s="17"/>
      <c r="HQ56" s="17"/>
      <c r="HR56" s="17"/>
      <c r="HS56" s="17"/>
      <c r="HT56" s="17"/>
      <c r="HU56" s="17"/>
      <c r="HV56" s="17"/>
      <c r="HW56" s="17"/>
      <c r="HX56" s="17"/>
      <c r="HY56" s="17"/>
      <c r="HZ56" s="17"/>
      <c r="IA56" s="17"/>
      <c r="IB56" s="17"/>
      <c r="IC56" s="17"/>
      <c r="ID56" s="17"/>
      <c r="IE56" s="17"/>
      <c r="IF56" s="17"/>
      <c r="IG56" s="17"/>
      <c r="IH56" s="17"/>
      <c r="II56" s="17"/>
      <c r="IJ56" s="17"/>
      <c r="IK56" s="17"/>
      <c r="IL56" s="17"/>
      <c r="IM56" s="17"/>
      <c r="IN56" s="17"/>
      <c r="IO56" s="17"/>
      <c r="IP56" s="17"/>
      <c r="IQ56" s="17"/>
      <c r="IR56" s="17"/>
    </row>
    <row r="57" spans="1:252" ht="31.5" x14ac:dyDescent="0.25">
      <c r="A57" s="28"/>
      <c r="B57" s="34"/>
      <c r="C57" s="14" t="s">
        <v>23</v>
      </c>
      <c r="D57" s="18"/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  <c r="GU57" s="17"/>
      <c r="GV57" s="17"/>
      <c r="GW57" s="17"/>
      <c r="GX57" s="17"/>
      <c r="GY57" s="17"/>
      <c r="GZ57" s="17"/>
      <c r="HA57" s="17"/>
      <c r="HB57" s="17"/>
      <c r="HC57" s="17"/>
      <c r="HD57" s="17"/>
      <c r="HE57" s="17"/>
      <c r="HF57" s="17"/>
      <c r="HG57" s="17"/>
      <c r="HH57" s="17"/>
      <c r="HI57" s="17"/>
      <c r="HJ57" s="17"/>
      <c r="HK57" s="17"/>
      <c r="HL57" s="17"/>
      <c r="HM57" s="17"/>
      <c r="HN57" s="17"/>
      <c r="HO57" s="17"/>
      <c r="HP57" s="17"/>
      <c r="HQ57" s="17"/>
      <c r="HR57" s="17"/>
      <c r="HS57" s="17"/>
      <c r="HT57" s="17"/>
      <c r="HU57" s="17"/>
      <c r="HV57" s="17"/>
      <c r="HW57" s="17"/>
      <c r="HX57" s="17"/>
      <c r="HY57" s="17"/>
      <c r="HZ57" s="17"/>
      <c r="IA57" s="17"/>
      <c r="IB57" s="17"/>
      <c r="IC57" s="17"/>
      <c r="ID57" s="17"/>
      <c r="IE57" s="17"/>
      <c r="IF57" s="17"/>
      <c r="IG57" s="17"/>
      <c r="IH57" s="17"/>
      <c r="II57" s="17"/>
      <c r="IJ57" s="17"/>
      <c r="IK57" s="17"/>
      <c r="IL57" s="17"/>
      <c r="IM57" s="17"/>
      <c r="IN57" s="17"/>
      <c r="IO57" s="17"/>
      <c r="IP57" s="17"/>
      <c r="IQ57" s="17"/>
      <c r="IR57" s="17"/>
    </row>
    <row r="58" spans="1:252" x14ac:dyDescent="0.25">
      <c r="A58" s="26" t="s">
        <v>32</v>
      </c>
      <c r="B58" s="32" t="s">
        <v>33</v>
      </c>
      <c r="C58" s="14" t="s">
        <v>11</v>
      </c>
      <c r="D58" s="15"/>
      <c r="E58" s="16">
        <f>SUM(F58:J58)</f>
        <v>255031.65</v>
      </c>
      <c r="F58" s="16">
        <f>F60</f>
        <v>73041.75</v>
      </c>
      <c r="G58" s="16">
        <f>G60</f>
        <v>44508.33</v>
      </c>
      <c r="H58" s="16">
        <f>H60</f>
        <v>44985.55</v>
      </c>
      <c r="I58" s="16">
        <f>I60</f>
        <v>46213.71</v>
      </c>
      <c r="J58" s="16">
        <f>J60</f>
        <v>46282.31</v>
      </c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R58" s="17"/>
      <c r="GS58" s="17"/>
      <c r="GT58" s="17"/>
      <c r="GU58" s="17"/>
      <c r="GV58" s="17"/>
      <c r="GW58" s="17"/>
      <c r="GX58" s="17"/>
      <c r="GY58" s="17"/>
      <c r="GZ58" s="17"/>
      <c r="HA58" s="17"/>
      <c r="HB58" s="17"/>
      <c r="HC58" s="17"/>
      <c r="HD58" s="17"/>
      <c r="HE58" s="17"/>
      <c r="HF58" s="17"/>
      <c r="HG58" s="17"/>
      <c r="HH58" s="17"/>
      <c r="HI58" s="17"/>
      <c r="HJ58" s="17"/>
      <c r="HK58" s="17"/>
      <c r="HL58" s="17"/>
      <c r="HM58" s="17"/>
      <c r="HN58" s="17"/>
      <c r="HO58" s="17"/>
      <c r="HP58" s="17"/>
      <c r="HQ58" s="17"/>
      <c r="HR58" s="17"/>
      <c r="HS58" s="17"/>
      <c r="HT58" s="17"/>
      <c r="HU58" s="17"/>
      <c r="HV58" s="17"/>
      <c r="HW58" s="17"/>
      <c r="HX58" s="17"/>
      <c r="HY58" s="17"/>
      <c r="HZ58" s="17"/>
      <c r="IA58" s="17"/>
      <c r="IB58" s="17"/>
      <c r="IC58" s="17"/>
      <c r="ID58" s="17"/>
      <c r="IE58" s="17"/>
      <c r="IF58" s="17"/>
      <c r="IG58" s="17"/>
      <c r="IH58" s="17"/>
      <c r="II58" s="17"/>
      <c r="IJ58" s="17"/>
      <c r="IK58" s="17"/>
      <c r="IL58" s="17"/>
      <c r="IM58" s="17"/>
      <c r="IN58" s="17"/>
      <c r="IO58" s="17"/>
      <c r="IP58" s="17"/>
      <c r="IQ58" s="17"/>
      <c r="IR58" s="17"/>
    </row>
    <row r="59" spans="1:252" x14ac:dyDescent="0.25">
      <c r="A59" s="27"/>
      <c r="B59" s="33"/>
      <c r="C59" s="14" t="s">
        <v>12</v>
      </c>
      <c r="D59" s="15"/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7"/>
      <c r="HJ59" s="17"/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 s="17"/>
      <c r="IE59" s="17"/>
      <c r="IF59" s="17"/>
      <c r="IG59" s="17"/>
      <c r="IH59" s="17"/>
      <c r="II59" s="17"/>
      <c r="IJ59" s="17"/>
      <c r="IK59" s="17"/>
      <c r="IL59" s="17"/>
      <c r="IM59" s="17"/>
      <c r="IN59" s="17"/>
      <c r="IO59" s="17"/>
      <c r="IP59" s="17"/>
      <c r="IQ59" s="17"/>
      <c r="IR59" s="17"/>
    </row>
    <row r="60" spans="1:252" x14ac:dyDescent="0.25">
      <c r="A60" s="27"/>
      <c r="B60" s="33"/>
      <c r="C60" s="14" t="s">
        <v>14</v>
      </c>
      <c r="D60" s="18" t="s">
        <v>15</v>
      </c>
      <c r="E60" s="16">
        <f>SUM(F60:J60)</f>
        <v>255031.65</v>
      </c>
      <c r="F60" s="16">
        <v>73041.75</v>
      </c>
      <c r="G60" s="16">
        <v>44508.33</v>
      </c>
      <c r="H60" s="16">
        <v>44985.55</v>
      </c>
      <c r="I60" s="16">
        <v>46213.71</v>
      </c>
      <c r="J60" s="16">
        <v>46282.31</v>
      </c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  <c r="HE60" s="17"/>
      <c r="HF60" s="17"/>
      <c r="HG60" s="17"/>
      <c r="HH60" s="17"/>
      <c r="HI60" s="17"/>
      <c r="HJ60" s="17"/>
      <c r="HK60" s="17"/>
      <c r="HL60" s="17"/>
      <c r="HM60" s="17"/>
      <c r="HN60" s="17"/>
      <c r="HO60" s="17"/>
      <c r="HP60" s="17"/>
      <c r="HQ60" s="17"/>
      <c r="HR60" s="17"/>
      <c r="HS60" s="17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7"/>
      <c r="IJ60" s="17"/>
      <c r="IK60" s="17"/>
      <c r="IL60" s="17"/>
      <c r="IM60" s="17"/>
      <c r="IN60" s="17"/>
      <c r="IO60" s="17"/>
      <c r="IP60" s="17"/>
      <c r="IQ60" s="17"/>
      <c r="IR60" s="17"/>
    </row>
    <row r="61" spans="1:252" x14ac:dyDescent="0.25">
      <c r="A61" s="27"/>
      <c r="B61" s="33"/>
      <c r="C61" s="14" t="s">
        <v>17</v>
      </c>
      <c r="D61" s="18"/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</row>
    <row r="62" spans="1:252" x14ac:dyDescent="0.25">
      <c r="A62" s="27"/>
      <c r="B62" s="33"/>
      <c r="C62" s="14" t="s">
        <v>18</v>
      </c>
      <c r="D62" s="18"/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  <c r="GH62" s="17"/>
      <c r="GI62" s="17"/>
      <c r="GJ62" s="17"/>
      <c r="GK62" s="17"/>
      <c r="GL62" s="17"/>
      <c r="GM62" s="17"/>
      <c r="GN62" s="17"/>
      <c r="GO62" s="17"/>
      <c r="GP62" s="17"/>
      <c r="GQ62" s="17"/>
      <c r="GR62" s="17"/>
      <c r="GS62" s="17"/>
      <c r="GT62" s="17"/>
      <c r="GU62" s="17"/>
      <c r="GV62" s="17"/>
      <c r="GW62" s="17"/>
      <c r="GX62" s="17"/>
      <c r="GY62" s="17"/>
      <c r="GZ62" s="17"/>
      <c r="HA62" s="17"/>
      <c r="HB62" s="17"/>
      <c r="HC62" s="17"/>
      <c r="HD62" s="17"/>
      <c r="HE62" s="17"/>
      <c r="HF62" s="17"/>
      <c r="HG62" s="17"/>
      <c r="HH62" s="17"/>
      <c r="HI62" s="17"/>
      <c r="HJ62" s="17"/>
      <c r="HK62" s="17"/>
      <c r="HL62" s="17"/>
      <c r="HM62" s="17"/>
      <c r="HN62" s="17"/>
      <c r="HO62" s="17"/>
      <c r="HP62" s="17"/>
      <c r="HQ62" s="17"/>
      <c r="HR62" s="17"/>
      <c r="HS62" s="17"/>
      <c r="HT62" s="17"/>
      <c r="HU62" s="17"/>
      <c r="HV62" s="17"/>
      <c r="HW62" s="17"/>
      <c r="HX62" s="17"/>
      <c r="HY62" s="17"/>
      <c r="HZ62" s="17"/>
      <c r="IA62" s="17"/>
      <c r="IB62" s="17"/>
      <c r="IC62" s="17"/>
      <c r="ID62" s="17"/>
      <c r="IE62" s="17"/>
      <c r="IF62" s="17"/>
      <c r="IG62" s="17"/>
      <c r="IH62" s="17"/>
      <c r="II62" s="17"/>
      <c r="IJ62" s="17"/>
      <c r="IK62" s="17"/>
      <c r="IL62" s="17"/>
      <c r="IM62" s="17"/>
      <c r="IN62" s="17"/>
      <c r="IO62" s="17"/>
      <c r="IP62" s="17"/>
      <c r="IQ62" s="17"/>
      <c r="IR62" s="17"/>
    </row>
    <row r="63" spans="1:252" ht="31.5" x14ac:dyDescent="0.25">
      <c r="A63" s="27"/>
      <c r="B63" s="33"/>
      <c r="C63" s="14" t="s">
        <v>19</v>
      </c>
      <c r="D63" s="18"/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  <c r="GH63" s="17"/>
      <c r="GI63" s="17"/>
      <c r="GJ63" s="17"/>
      <c r="GK63" s="17"/>
      <c r="GL63" s="17"/>
      <c r="GM63" s="17"/>
      <c r="GN63" s="17"/>
      <c r="GO63" s="17"/>
      <c r="GP63" s="17"/>
      <c r="GQ63" s="17"/>
      <c r="GR63" s="17"/>
      <c r="GS63" s="17"/>
      <c r="GT63" s="17"/>
      <c r="GU63" s="17"/>
      <c r="GV63" s="17"/>
      <c r="GW63" s="17"/>
      <c r="GX63" s="17"/>
      <c r="GY63" s="17"/>
      <c r="GZ63" s="17"/>
      <c r="HA63" s="17"/>
      <c r="HB63" s="17"/>
      <c r="HC63" s="17"/>
      <c r="HD63" s="17"/>
      <c r="HE63" s="17"/>
      <c r="HF63" s="17"/>
      <c r="HG63" s="17"/>
      <c r="HH63" s="17"/>
      <c r="HI63" s="17"/>
      <c r="HJ63" s="17"/>
      <c r="HK63" s="17"/>
      <c r="HL63" s="17"/>
      <c r="HM63" s="17"/>
      <c r="HN63" s="17"/>
      <c r="HO63" s="17"/>
      <c r="HP63" s="17"/>
      <c r="HQ63" s="17"/>
      <c r="HR63" s="17"/>
      <c r="HS63" s="17"/>
      <c r="HT63" s="17"/>
      <c r="HU63" s="17"/>
      <c r="HV63" s="17"/>
      <c r="HW63" s="17"/>
      <c r="HX63" s="17"/>
      <c r="HY63" s="17"/>
      <c r="HZ63" s="17"/>
      <c r="IA63" s="17"/>
      <c r="IB63" s="17"/>
      <c r="IC63" s="17"/>
      <c r="ID63" s="17"/>
      <c r="IE63" s="17"/>
      <c r="IF63" s="17"/>
      <c r="IG63" s="17"/>
      <c r="IH63" s="17"/>
      <c r="II63" s="17"/>
      <c r="IJ63" s="17"/>
      <c r="IK63" s="17"/>
      <c r="IL63" s="17"/>
      <c r="IM63" s="17"/>
      <c r="IN63" s="17"/>
      <c r="IO63" s="17"/>
      <c r="IP63" s="17"/>
      <c r="IQ63" s="17"/>
      <c r="IR63" s="17"/>
    </row>
    <row r="64" spans="1:252" x14ac:dyDescent="0.25">
      <c r="A64" s="27"/>
      <c r="B64" s="33"/>
      <c r="C64" s="35" t="s">
        <v>23</v>
      </c>
      <c r="D64" s="37"/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  <c r="GH64" s="17"/>
      <c r="GI64" s="17"/>
      <c r="GJ64" s="17"/>
      <c r="GK64" s="17"/>
      <c r="GL64" s="17"/>
      <c r="GM64" s="17"/>
      <c r="GN64" s="17"/>
      <c r="GO64" s="17"/>
      <c r="GP64" s="17"/>
      <c r="GQ64" s="17"/>
      <c r="GR64" s="17"/>
      <c r="GS64" s="17"/>
      <c r="GT64" s="17"/>
      <c r="GU64" s="17"/>
      <c r="GV64" s="17"/>
      <c r="GW64" s="17"/>
      <c r="GX64" s="17"/>
      <c r="GY64" s="17"/>
      <c r="GZ64" s="17"/>
      <c r="HA64" s="17"/>
      <c r="HB64" s="17"/>
      <c r="HC64" s="17"/>
      <c r="HD64" s="17"/>
      <c r="HE64" s="17"/>
      <c r="HF64" s="17"/>
      <c r="HG64" s="17"/>
      <c r="HH64" s="17"/>
      <c r="HI64" s="17"/>
      <c r="HJ64" s="17"/>
      <c r="HK64" s="17"/>
      <c r="HL64" s="17"/>
      <c r="HM64" s="17"/>
      <c r="HN64" s="17"/>
      <c r="HO64" s="17"/>
      <c r="HP64" s="17"/>
      <c r="HQ64" s="17"/>
      <c r="HR64" s="17"/>
      <c r="HS64" s="17"/>
      <c r="HT64" s="17"/>
      <c r="HU64" s="17"/>
      <c r="HV64" s="17"/>
      <c r="HW64" s="17"/>
      <c r="HX64" s="17"/>
      <c r="HY64" s="17"/>
      <c r="HZ64" s="17"/>
      <c r="IA64" s="17"/>
      <c r="IB64" s="17"/>
      <c r="IC64" s="17"/>
      <c r="ID64" s="17"/>
      <c r="IE64" s="17"/>
      <c r="IF64" s="17"/>
      <c r="IG64" s="17"/>
      <c r="IH64" s="17"/>
      <c r="II64" s="17"/>
      <c r="IJ64" s="17"/>
      <c r="IK64" s="17"/>
      <c r="IL64" s="17"/>
      <c r="IM64" s="17"/>
      <c r="IN64" s="17"/>
      <c r="IO64" s="17"/>
      <c r="IP64" s="17"/>
      <c r="IQ64" s="17"/>
      <c r="IR64" s="17"/>
    </row>
    <row r="65" spans="1:252" x14ac:dyDescent="0.25">
      <c r="A65" s="28"/>
      <c r="B65" s="34"/>
      <c r="C65" s="36"/>
      <c r="D65" s="38"/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2"/>
      <c r="FF65" s="22"/>
      <c r="FG65" s="22"/>
      <c r="FH65" s="22"/>
      <c r="FI65" s="22"/>
      <c r="FJ65" s="22"/>
      <c r="FK65" s="22"/>
      <c r="FL65" s="22"/>
      <c r="FM65" s="22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  <c r="HG65" s="22"/>
      <c r="HH65" s="22"/>
      <c r="HI65" s="22"/>
      <c r="HJ65" s="22"/>
      <c r="HK65" s="22"/>
      <c r="HL65" s="22"/>
      <c r="HM65" s="22"/>
      <c r="HN65" s="22"/>
      <c r="HO65" s="22"/>
      <c r="HP65" s="22"/>
      <c r="HQ65" s="22"/>
      <c r="HR65" s="22"/>
      <c r="HS65" s="22"/>
      <c r="HT65" s="22"/>
      <c r="HU65" s="22"/>
      <c r="HV65" s="22"/>
      <c r="HW65" s="22"/>
      <c r="HX65" s="22"/>
      <c r="HY65" s="22"/>
      <c r="HZ65" s="22"/>
      <c r="IA65" s="22"/>
      <c r="IB65" s="22"/>
      <c r="IC65" s="22"/>
      <c r="ID65" s="22"/>
      <c r="IE65" s="22"/>
      <c r="IF65" s="22"/>
      <c r="IG65" s="22"/>
      <c r="IH65" s="22"/>
      <c r="II65" s="22"/>
      <c r="IJ65" s="22"/>
      <c r="IK65" s="22"/>
      <c r="IL65" s="22"/>
      <c r="IM65" s="22"/>
      <c r="IN65" s="22"/>
      <c r="IO65" s="22"/>
      <c r="IP65" s="22"/>
      <c r="IQ65" s="22"/>
      <c r="IR65" s="22"/>
    </row>
    <row r="66" spans="1:252" x14ac:dyDescent="0.25">
      <c r="A66" s="26" t="s">
        <v>34</v>
      </c>
      <c r="B66" s="32" t="s">
        <v>35</v>
      </c>
      <c r="C66" s="14" t="s">
        <v>11</v>
      </c>
      <c r="D66" s="15"/>
      <c r="E66" s="16">
        <f>SUM(F66:J66)</f>
        <v>101745.75599999999</v>
      </c>
      <c r="F66" s="16">
        <f>F73+F80+F87+F94</f>
        <v>32557.962</v>
      </c>
      <c r="G66" s="16">
        <f>G73+G80+G87+G94</f>
        <v>23269.743000000002</v>
      </c>
      <c r="H66" s="16">
        <f>H73+H80+H87+H96</f>
        <v>14263</v>
      </c>
      <c r="I66" s="16">
        <f>I73+I80+I87</f>
        <v>21263</v>
      </c>
      <c r="J66" s="16">
        <f>J73+J80+J87</f>
        <v>10392.050999999999</v>
      </c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  <c r="GH66" s="17"/>
      <c r="GI66" s="17"/>
      <c r="GJ66" s="17"/>
      <c r="GK66" s="17"/>
      <c r="GL66" s="17"/>
      <c r="GM66" s="17"/>
      <c r="GN66" s="17"/>
      <c r="GO66" s="17"/>
      <c r="GP66" s="17"/>
      <c r="GQ66" s="17"/>
      <c r="GR66" s="17"/>
      <c r="GS66" s="17"/>
      <c r="GT66" s="17"/>
      <c r="GU66" s="17"/>
      <c r="GV66" s="17"/>
      <c r="GW66" s="17"/>
      <c r="GX66" s="17"/>
      <c r="GY66" s="17"/>
      <c r="GZ66" s="17"/>
      <c r="HA66" s="17"/>
      <c r="HB66" s="17"/>
      <c r="HC66" s="17"/>
      <c r="HD66" s="17"/>
      <c r="HE66" s="17"/>
      <c r="HF66" s="17"/>
      <c r="HG66" s="17"/>
      <c r="HH66" s="17"/>
      <c r="HI66" s="17"/>
      <c r="HJ66" s="17"/>
      <c r="HK66" s="17"/>
      <c r="HL66" s="17"/>
      <c r="HM66" s="17"/>
      <c r="HN66" s="17"/>
      <c r="HO66" s="17"/>
      <c r="HP66" s="17"/>
      <c r="HQ66" s="17"/>
      <c r="HR66" s="17"/>
      <c r="HS66" s="17"/>
      <c r="HT66" s="17"/>
      <c r="HU66" s="17"/>
      <c r="HV66" s="17"/>
      <c r="HW66" s="17"/>
      <c r="HX66" s="17"/>
      <c r="HY66" s="17"/>
      <c r="HZ66" s="17"/>
      <c r="IA66" s="17"/>
      <c r="IB66" s="17"/>
      <c r="IC66" s="17"/>
      <c r="ID66" s="17"/>
      <c r="IE66" s="17"/>
      <c r="IF66" s="17"/>
      <c r="IG66" s="17"/>
      <c r="IH66" s="17"/>
      <c r="II66" s="17"/>
      <c r="IJ66" s="17"/>
      <c r="IK66" s="17"/>
      <c r="IL66" s="17"/>
      <c r="IM66" s="17"/>
      <c r="IN66" s="17"/>
      <c r="IO66" s="17"/>
      <c r="IP66" s="17"/>
      <c r="IQ66" s="17"/>
      <c r="IR66" s="17"/>
    </row>
    <row r="67" spans="1:252" x14ac:dyDescent="0.25">
      <c r="A67" s="27"/>
      <c r="B67" s="33"/>
      <c r="C67" s="14" t="s">
        <v>12</v>
      </c>
      <c r="D67" s="15"/>
      <c r="E67" s="16">
        <f t="shared" ref="E67:J71" si="7">E74+E81+E88</f>
        <v>0</v>
      </c>
      <c r="F67" s="16">
        <f t="shared" si="7"/>
        <v>0</v>
      </c>
      <c r="G67" s="16">
        <f t="shared" si="7"/>
        <v>0</v>
      </c>
      <c r="H67" s="16">
        <f t="shared" si="7"/>
        <v>0</v>
      </c>
      <c r="I67" s="16">
        <f t="shared" si="7"/>
        <v>0</v>
      </c>
      <c r="J67" s="16">
        <f t="shared" si="7"/>
        <v>0</v>
      </c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  <c r="HE67" s="17"/>
      <c r="HF67" s="17"/>
      <c r="HG67" s="17"/>
      <c r="HH67" s="17"/>
      <c r="HI67" s="17"/>
      <c r="HJ67" s="17"/>
      <c r="HK67" s="17"/>
      <c r="HL67" s="17"/>
      <c r="HM67" s="17"/>
      <c r="HN67" s="17"/>
      <c r="HO67" s="17"/>
      <c r="HP67" s="17"/>
      <c r="HQ67" s="17"/>
      <c r="HR67" s="17"/>
      <c r="HS67" s="17"/>
      <c r="HT67" s="17"/>
      <c r="HU67" s="17"/>
      <c r="HV67" s="17"/>
      <c r="HW67" s="17"/>
      <c r="HX67" s="17"/>
      <c r="HY67" s="17"/>
      <c r="HZ67" s="17"/>
      <c r="IA67" s="17"/>
      <c r="IB67" s="17"/>
      <c r="IC67" s="17"/>
      <c r="ID67" s="17"/>
      <c r="IE67" s="17"/>
      <c r="IF67" s="17"/>
      <c r="IG67" s="17"/>
      <c r="IH67" s="17"/>
      <c r="II67" s="17"/>
      <c r="IJ67" s="17"/>
      <c r="IK67" s="17"/>
      <c r="IL67" s="17"/>
      <c r="IM67" s="17"/>
      <c r="IN67" s="17"/>
      <c r="IO67" s="17"/>
      <c r="IP67" s="17"/>
      <c r="IQ67" s="17"/>
      <c r="IR67" s="17"/>
    </row>
    <row r="68" spans="1:252" x14ac:dyDescent="0.25">
      <c r="A68" s="27"/>
      <c r="B68" s="33"/>
      <c r="C68" s="14" t="s">
        <v>14</v>
      </c>
      <c r="D68" s="20">
        <v>808</v>
      </c>
      <c r="E68" s="16">
        <f>E75+E82+E89+E96</f>
        <v>101745.75600000001</v>
      </c>
      <c r="F68" s="16">
        <f>F75+F82+F89+F96</f>
        <v>32557.962</v>
      </c>
      <c r="G68" s="16">
        <f t="shared" ref="G68:J68" si="8">G75+G82+G89+G96</f>
        <v>23269.743000000002</v>
      </c>
      <c r="H68" s="16">
        <f>H75+H82+H89+H96</f>
        <v>14263</v>
      </c>
      <c r="I68" s="16">
        <f t="shared" si="8"/>
        <v>21263</v>
      </c>
      <c r="J68" s="16">
        <f t="shared" si="8"/>
        <v>10392.050999999999</v>
      </c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  <c r="GU68" s="17"/>
      <c r="GV68" s="17"/>
      <c r="GW68" s="17"/>
      <c r="GX68" s="17"/>
      <c r="GY68" s="17"/>
      <c r="GZ68" s="17"/>
      <c r="HA68" s="17"/>
      <c r="HB68" s="17"/>
      <c r="HC68" s="17"/>
      <c r="HD68" s="17"/>
      <c r="HE68" s="17"/>
      <c r="HF68" s="17"/>
      <c r="HG68" s="17"/>
      <c r="HH68" s="17"/>
      <c r="HI68" s="17"/>
      <c r="HJ68" s="17"/>
      <c r="HK68" s="17"/>
      <c r="HL68" s="17"/>
      <c r="HM68" s="17"/>
      <c r="HN68" s="17"/>
      <c r="HO68" s="17"/>
      <c r="HP68" s="17"/>
      <c r="HQ68" s="17"/>
      <c r="HR68" s="17"/>
      <c r="HS68" s="17"/>
      <c r="HT68" s="17"/>
      <c r="HU68" s="17"/>
      <c r="HV68" s="17"/>
      <c r="HW68" s="17"/>
      <c r="HX68" s="17"/>
      <c r="HY68" s="17"/>
      <c r="HZ68" s="17"/>
      <c r="IA68" s="17"/>
      <c r="IB68" s="17"/>
      <c r="IC68" s="17"/>
      <c r="ID68" s="17"/>
      <c r="IE68" s="17"/>
      <c r="IF68" s="17"/>
      <c r="IG68" s="17"/>
      <c r="IH68" s="17"/>
      <c r="II68" s="17"/>
      <c r="IJ68" s="17"/>
      <c r="IK68" s="17"/>
      <c r="IL68" s="17"/>
      <c r="IM68" s="17"/>
      <c r="IN68" s="17"/>
      <c r="IO68" s="17"/>
      <c r="IP68" s="17"/>
      <c r="IQ68" s="17"/>
      <c r="IR68" s="17"/>
    </row>
    <row r="69" spans="1:252" x14ac:dyDescent="0.25">
      <c r="A69" s="27"/>
      <c r="B69" s="33"/>
      <c r="C69" s="14" t="s">
        <v>17</v>
      </c>
      <c r="D69" s="18"/>
      <c r="E69" s="16">
        <f t="shared" si="7"/>
        <v>0</v>
      </c>
      <c r="F69" s="16">
        <v>0</v>
      </c>
      <c r="G69" s="16">
        <f t="shared" si="7"/>
        <v>0</v>
      </c>
      <c r="H69" s="16">
        <f t="shared" si="7"/>
        <v>0</v>
      </c>
      <c r="I69" s="16">
        <f t="shared" si="7"/>
        <v>0</v>
      </c>
      <c r="J69" s="16">
        <f t="shared" si="7"/>
        <v>0</v>
      </c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  <c r="GH69" s="17"/>
      <c r="GI69" s="17"/>
      <c r="GJ69" s="17"/>
      <c r="GK69" s="17"/>
      <c r="GL69" s="17"/>
      <c r="GM69" s="17"/>
      <c r="GN69" s="17"/>
      <c r="GO69" s="17"/>
      <c r="GP69" s="17"/>
      <c r="GQ69" s="17"/>
      <c r="GR69" s="17"/>
      <c r="GS69" s="17"/>
      <c r="GT69" s="17"/>
      <c r="GU69" s="17"/>
      <c r="GV69" s="17"/>
      <c r="GW69" s="17"/>
      <c r="GX69" s="17"/>
      <c r="GY69" s="17"/>
      <c r="GZ69" s="17"/>
      <c r="HA69" s="17"/>
      <c r="HB69" s="17"/>
      <c r="HC69" s="17"/>
      <c r="HD69" s="17"/>
      <c r="HE69" s="17"/>
      <c r="HF69" s="17"/>
      <c r="HG69" s="17"/>
      <c r="HH69" s="17"/>
      <c r="HI69" s="17"/>
      <c r="HJ69" s="17"/>
      <c r="HK69" s="17"/>
      <c r="HL69" s="17"/>
      <c r="HM69" s="17"/>
      <c r="HN69" s="17"/>
      <c r="HO69" s="17"/>
      <c r="HP69" s="17"/>
      <c r="HQ69" s="17"/>
      <c r="HR69" s="17"/>
      <c r="HS69" s="17"/>
      <c r="HT69" s="17"/>
      <c r="HU69" s="17"/>
      <c r="HV69" s="17"/>
      <c r="HW69" s="17"/>
      <c r="HX69" s="17"/>
      <c r="HY69" s="17"/>
      <c r="HZ69" s="17"/>
      <c r="IA69" s="17"/>
      <c r="IB69" s="17"/>
      <c r="IC69" s="17"/>
      <c r="ID69" s="17"/>
      <c r="IE69" s="17"/>
      <c r="IF69" s="17"/>
      <c r="IG69" s="17"/>
      <c r="IH69" s="17"/>
      <c r="II69" s="17"/>
      <c r="IJ69" s="17"/>
      <c r="IK69" s="17"/>
      <c r="IL69" s="17"/>
      <c r="IM69" s="17"/>
      <c r="IN69" s="17"/>
      <c r="IO69" s="17"/>
      <c r="IP69" s="17"/>
      <c r="IQ69" s="17"/>
      <c r="IR69" s="17"/>
    </row>
    <row r="70" spans="1:252" x14ac:dyDescent="0.25">
      <c r="A70" s="27"/>
      <c r="B70" s="33"/>
      <c r="C70" s="14" t="s">
        <v>18</v>
      </c>
      <c r="D70" s="18"/>
      <c r="E70" s="16">
        <f t="shared" si="7"/>
        <v>0</v>
      </c>
      <c r="F70" s="16">
        <f t="shared" si="7"/>
        <v>0</v>
      </c>
      <c r="G70" s="16">
        <f t="shared" si="7"/>
        <v>0</v>
      </c>
      <c r="H70" s="16">
        <f t="shared" si="7"/>
        <v>0</v>
      </c>
      <c r="I70" s="16">
        <f t="shared" si="7"/>
        <v>0</v>
      </c>
      <c r="J70" s="16">
        <f t="shared" si="7"/>
        <v>0</v>
      </c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  <c r="GH70" s="17"/>
      <c r="GI70" s="17"/>
      <c r="GJ70" s="17"/>
      <c r="GK70" s="17"/>
      <c r="GL70" s="17"/>
      <c r="GM70" s="17"/>
      <c r="GN70" s="17"/>
      <c r="GO70" s="17"/>
      <c r="GP70" s="17"/>
      <c r="GQ70" s="17"/>
      <c r="GR70" s="17"/>
      <c r="GS70" s="17"/>
      <c r="GT70" s="17"/>
      <c r="GU70" s="17"/>
      <c r="GV70" s="17"/>
      <c r="GW70" s="17"/>
      <c r="GX70" s="17"/>
      <c r="GY70" s="17"/>
      <c r="GZ70" s="17"/>
      <c r="HA70" s="17"/>
      <c r="HB70" s="17"/>
      <c r="HC70" s="17"/>
      <c r="HD70" s="17"/>
      <c r="HE70" s="17"/>
      <c r="HF70" s="17"/>
      <c r="HG70" s="17"/>
      <c r="HH70" s="17"/>
      <c r="HI70" s="17"/>
      <c r="HJ70" s="17"/>
      <c r="HK70" s="17"/>
      <c r="HL70" s="17"/>
      <c r="HM70" s="17"/>
      <c r="HN70" s="17"/>
      <c r="HO70" s="17"/>
      <c r="HP70" s="17"/>
      <c r="HQ70" s="17"/>
      <c r="HR70" s="17"/>
      <c r="HS70" s="17"/>
      <c r="HT70" s="17"/>
      <c r="HU70" s="17"/>
      <c r="HV70" s="17"/>
      <c r="HW70" s="17"/>
      <c r="HX70" s="17"/>
      <c r="HY70" s="17"/>
      <c r="HZ70" s="17"/>
      <c r="IA70" s="17"/>
      <c r="IB70" s="17"/>
      <c r="IC70" s="17"/>
      <c r="ID70" s="17"/>
      <c r="IE70" s="17"/>
      <c r="IF70" s="17"/>
      <c r="IG70" s="17"/>
      <c r="IH70" s="17"/>
      <c r="II70" s="17"/>
      <c r="IJ70" s="17"/>
      <c r="IK70" s="17"/>
      <c r="IL70" s="17"/>
      <c r="IM70" s="17"/>
      <c r="IN70" s="17"/>
      <c r="IO70" s="17"/>
      <c r="IP70" s="17"/>
      <c r="IQ70" s="17"/>
      <c r="IR70" s="17"/>
    </row>
    <row r="71" spans="1:252" ht="31.5" x14ac:dyDescent="0.25">
      <c r="A71" s="27"/>
      <c r="B71" s="33"/>
      <c r="C71" s="14" t="s">
        <v>19</v>
      </c>
      <c r="D71" s="23"/>
      <c r="E71" s="16">
        <f t="shared" si="7"/>
        <v>0</v>
      </c>
      <c r="F71" s="16">
        <f t="shared" si="7"/>
        <v>0</v>
      </c>
      <c r="G71" s="16">
        <f t="shared" si="7"/>
        <v>0</v>
      </c>
      <c r="H71" s="16">
        <f t="shared" si="7"/>
        <v>0</v>
      </c>
      <c r="I71" s="16">
        <f t="shared" si="7"/>
        <v>0</v>
      </c>
      <c r="J71" s="16">
        <f t="shared" si="7"/>
        <v>0</v>
      </c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  <c r="GH71" s="17"/>
      <c r="GI71" s="17"/>
      <c r="GJ71" s="17"/>
      <c r="GK71" s="17"/>
      <c r="GL71" s="17"/>
      <c r="GM71" s="17"/>
      <c r="GN71" s="17"/>
      <c r="GO71" s="17"/>
      <c r="GP71" s="17"/>
      <c r="GQ71" s="17"/>
      <c r="GR71" s="17"/>
      <c r="GS71" s="17"/>
      <c r="GT71" s="17"/>
      <c r="GU71" s="17"/>
      <c r="GV71" s="17"/>
      <c r="GW71" s="17"/>
      <c r="GX71" s="17"/>
      <c r="GY71" s="17"/>
      <c r="GZ71" s="17"/>
      <c r="HA71" s="17"/>
      <c r="HB71" s="17"/>
      <c r="HC71" s="17"/>
      <c r="HD71" s="17"/>
      <c r="HE71" s="17"/>
      <c r="HF71" s="17"/>
      <c r="HG71" s="17"/>
      <c r="HH71" s="17"/>
      <c r="HI71" s="17"/>
      <c r="HJ71" s="17"/>
      <c r="HK71" s="17"/>
      <c r="HL71" s="17"/>
      <c r="HM71" s="17"/>
      <c r="HN71" s="17"/>
      <c r="HO71" s="17"/>
      <c r="HP71" s="17"/>
      <c r="HQ71" s="17"/>
      <c r="HR71" s="17"/>
      <c r="HS71" s="17"/>
      <c r="HT71" s="17"/>
      <c r="HU71" s="17"/>
      <c r="HV71" s="17"/>
      <c r="HW71" s="17"/>
      <c r="HX71" s="17"/>
      <c r="HY71" s="17"/>
      <c r="HZ71" s="17"/>
      <c r="IA71" s="17"/>
      <c r="IB71" s="17"/>
      <c r="IC71" s="17"/>
      <c r="ID71" s="17"/>
      <c r="IE71" s="17"/>
      <c r="IF71" s="17"/>
      <c r="IG71" s="17"/>
      <c r="IH71" s="17"/>
      <c r="II71" s="17"/>
      <c r="IJ71" s="17"/>
      <c r="IK71" s="17"/>
      <c r="IL71" s="17"/>
      <c r="IM71" s="17"/>
      <c r="IN71" s="17"/>
      <c r="IO71" s="17"/>
      <c r="IP71" s="17"/>
      <c r="IQ71" s="17"/>
      <c r="IR71" s="17"/>
    </row>
    <row r="72" spans="1:252" ht="31.5" x14ac:dyDescent="0.25">
      <c r="A72" s="28"/>
      <c r="B72" s="34"/>
      <c r="C72" s="14" t="s">
        <v>23</v>
      </c>
      <c r="D72" s="18"/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  <c r="GH72" s="17"/>
      <c r="GI72" s="17"/>
      <c r="GJ72" s="17"/>
      <c r="GK72" s="17"/>
      <c r="GL72" s="17"/>
      <c r="GM72" s="17"/>
      <c r="GN72" s="17"/>
      <c r="GO72" s="17"/>
      <c r="GP72" s="17"/>
      <c r="GQ72" s="17"/>
      <c r="GR72" s="17"/>
      <c r="GS72" s="17"/>
      <c r="GT72" s="17"/>
      <c r="GU72" s="17"/>
      <c r="GV72" s="17"/>
      <c r="GW72" s="17"/>
      <c r="GX72" s="17"/>
      <c r="GY72" s="17"/>
      <c r="GZ72" s="17"/>
      <c r="HA72" s="17"/>
      <c r="HB72" s="17"/>
      <c r="HC72" s="17"/>
      <c r="HD72" s="17"/>
      <c r="HE72" s="17"/>
      <c r="HF72" s="17"/>
      <c r="HG72" s="17"/>
      <c r="HH72" s="17"/>
      <c r="HI72" s="17"/>
      <c r="HJ72" s="17"/>
      <c r="HK72" s="17"/>
      <c r="HL72" s="17"/>
      <c r="HM72" s="17"/>
      <c r="HN72" s="17"/>
      <c r="HO72" s="17"/>
      <c r="HP72" s="17"/>
      <c r="HQ72" s="17"/>
      <c r="HR72" s="17"/>
      <c r="HS72" s="17"/>
      <c r="HT72" s="17"/>
      <c r="HU72" s="17"/>
      <c r="HV72" s="17"/>
      <c r="HW72" s="17"/>
      <c r="HX72" s="17"/>
      <c r="HY72" s="17"/>
      <c r="HZ72" s="17"/>
      <c r="IA72" s="17"/>
      <c r="IB72" s="17"/>
      <c r="IC72" s="17"/>
      <c r="ID72" s="17"/>
      <c r="IE72" s="17"/>
      <c r="IF72" s="17"/>
      <c r="IG72" s="17"/>
      <c r="IH72" s="17"/>
      <c r="II72" s="17"/>
      <c r="IJ72" s="17"/>
      <c r="IK72" s="17"/>
      <c r="IL72" s="17"/>
      <c r="IM72" s="17"/>
      <c r="IN72" s="17"/>
      <c r="IO72" s="17"/>
      <c r="IP72" s="17"/>
      <c r="IQ72" s="17"/>
      <c r="IR72" s="17"/>
    </row>
    <row r="73" spans="1:252" x14ac:dyDescent="0.25">
      <c r="A73" s="26" t="s">
        <v>36</v>
      </c>
      <c r="B73" s="32" t="s">
        <v>37</v>
      </c>
      <c r="C73" s="14" t="s">
        <v>11</v>
      </c>
      <c r="D73" s="15"/>
      <c r="E73" s="16">
        <f>SUM(F73:J73)</f>
        <v>19600</v>
      </c>
      <c r="F73" s="16">
        <f>F75</f>
        <v>11590</v>
      </c>
      <c r="G73" s="16">
        <f>G75</f>
        <v>8010</v>
      </c>
      <c r="H73" s="16">
        <f>H75</f>
        <v>0</v>
      </c>
      <c r="I73" s="16">
        <f>I75</f>
        <v>0</v>
      </c>
      <c r="J73" s="16">
        <f>J75</f>
        <v>0</v>
      </c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  <c r="GH73" s="17"/>
      <c r="GI73" s="17"/>
      <c r="GJ73" s="17"/>
      <c r="GK73" s="17"/>
      <c r="GL73" s="17"/>
      <c r="GM73" s="17"/>
      <c r="GN73" s="17"/>
      <c r="GO73" s="17"/>
      <c r="GP73" s="17"/>
      <c r="GQ73" s="17"/>
      <c r="GR73" s="17"/>
      <c r="GS73" s="17"/>
      <c r="GT73" s="17"/>
      <c r="GU73" s="17"/>
      <c r="GV73" s="17"/>
      <c r="GW73" s="17"/>
      <c r="GX73" s="17"/>
      <c r="GY73" s="17"/>
      <c r="GZ73" s="17"/>
      <c r="HA73" s="17"/>
      <c r="HB73" s="17"/>
      <c r="HC73" s="17"/>
      <c r="HD73" s="17"/>
      <c r="HE73" s="17"/>
      <c r="HF73" s="17"/>
      <c r="HG73" s="17"/>
      <c r="HH73" s="17"/>
      <c r="HI73" s="17"/>
      <c r="HJ73" s="17"/>
      <c r="HK73" s="17"/>
      <c r="HL73" s="17"/>
      <c r="HM73" s="17"/>
      <c r="HN73" s="17"/>
      <c r="HO73" s="17"/>
      <c r="HP73" s="17"/>
      <c r="HQ73" s="17"/>
      <c r="HR73" s="17"/>
      <c r="HS73" s="17"/>
      <c r="HT73" s="17"/>
      <c r="HU73" s="17"/>
      <c r="HV73" s="17"/>
      <c r="HW73" s="17"/>
      <c r="HX73" s="17"/>
      <c r="HY73" s="17"/>
      <c r="HZ73" s="17"/>
      <c r="IA73" s="17"/>
      <c r="IB73" s="17"/>
      <c r="IC73" s="17"/>
      <c r="ID73" s="17"/>
      <c r="IE73" s="17"/>
      <c r="IF73" s="17"/>
      <c r="IG73" s="17"/>
      <c r="IH73" s="17"/>
      <c r="II73" s="17"/>
      <c r="IJ73" s="17"/>
      <c r="IK73" s="17"/>
      <c r="IL73" s="17"/>
      <c r="IM73" s="17"/>
      <c r="IN73" s="17"/>
      <c r="IO73" s="17"/>
      <c r="IP73" s="17"/>
      <c r="IQ73" s="17"/>
      <c r="IR73" s="17"/>
    </row>
    <row r="74" spans="1:252" x14ac:dyDescent="0.25">
      <c r="A74" s="27"/>
      <c r="B74" s="33"/>
      <c r="C74" s="14" t="s">
        <v>12</v>
      </c>
      <c r="D74" s="15"/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  <c r="GH74" s="17"/>
      <c r="GI74" s="17"/>
      <c r="GJ74" s="17"/>
      <c r="GK74" s="17"/>
      <c r="GL74" s="17"/>
      <c r="GM74" s="17"/>
      <c r="GN74" s="17"/>
      <c r="GO74" s="17"/>
      <c r="GP74" s="17"/>
      <c r="GQ74" s="17"/>
      <c r="GR74" s="17"/>
      <c r="GS74" s="17"/>
      <c r="GT74" s="17"/>
      <c r="GU74" s="17"/>
      <c r="GV74" s="17"/>
      <c r="GW74" s="17"/>
      <c r="GX74" s="17"/>
      <c r="GY74" s="17"/>
      <c r="GZ74" s="17"/>
      <c r="HA74" s="17"/>
      <c r="HB74" s="17"/>
      <c r="HC74" s="17"/>
      <c r="HD74" s="17"/>
      <c r="HE74" s="17"/>
      <c r="HF74" s="17"/>
      <c r="HG74" s="17"/>
      <c r="HH74" s="17"/>
      <c r="HI74" s="17"/>
      <c r="HJ74" s="17"/>
      <c r="HK74" s="17"/>
      <c r="HL74" s="17"/>
      <c r="HM74" s="17"/>
      <c r="HN74" s="17"/>
      <c r="HO74" s="17"/>
      <c r="HP74" s="17"/>
      <c r="HQ74" s="17"/>
      <c r="HR74" s="17"/>
      <c r="HS74" s="17"/>
      <c r="HT74" s="17"/>
      <c r="HU74" s="17"/>
      <c r="HV74" s="17"/>
      <c r="HW74" s="17"/>
      <c r="HX74" s="17"/>
      <c r="HY74" s="17"/>
      <c r="HZ74" s="17"/>
      <c r="IA74" s="17"/>
      <c r="IB74" s="17"/>
      <c r="IC74" s="17"/>
      <c r="ID74" s="17"/>
      <c r="IE74" s="17"/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</row>
    <row r="75" spans="1:252" x14ac:dyDescent="0.25">
      <c r="A75" s="27"/>
      <c r="B75" s="33"/>
      <c r="C75" s="14" t="s">
        <v>14</v>
      </c>
      <c r="D75" s="20">
        <v>808</v>
      </c>
      <c r="E75" s="16">
        <f>SUM(F75:J75)</f>
        <v>19600</v>
      </c>
      <c r="F75" s="16">
        <v>11590</v>
      </c>
      <c r="G75" s="16">
        <v>8010</v>
      </c>
      <c r="H75" s="16">
        <v>0</v>
      </c>
      <c r="I75" s="16">
        <v>0</v>
      </c>
      <c r="J75" s="16">
        <v>0</v>
      </c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  <c r="GH75" s="17"/>
      <c r="GI75" s="17"/>
      <c r="GJ75" s="17"/>
      <c r="GK75" s="17"/>
      <c r="GL75" s="17"/>
      <c r="GM75" s="17"/>
      <c r="GN75" s="17"/>
      <c r="GO75" s="17"/>
      <c r="GP75" s="17"/>
      <c r="GQ75" s="17"/>
      <c r="GR75" s="17"/>
      <c r="GS75" s="17"/>
      <c r="GT75" s="17"/>
      <c r="GU75" s="17"/>
      <c r="GV75" s="17"/>
      <c r="GW75" s="17"/>
      <c r="GX75" s="17"/>
      <c r="GY75" s="17"/>
      <c r="GZ75" s="17"/>
      <c r="HA75" s="17"/>
      <c r="HB75" s="17"/>
      <c r="HC75" s="17"/>
      <c r="HD75" s="17"/>
      <c r="HE75" s="17"/>
      <c r="HF75" s="17"/>
      <c r="HG75" s="17"/>
      <c r="HH75" s="17"/>
      <c r="HI75" s="17"/>
      <c r="HJ75" s="17"/>
      <c r="HK75" s="17"/>
      <c r="HL75" s="17"/>
      <c r="HM75" s="17"/>
      <c r="HN75" s="17"/>
      <c r="HO75" s="17"/>
      <c r="HP75" s="17"/>
      <c r="HQ75" s="17"/>
      <c r="HR75" s="17"/>
      <c r="HS75" s="17"/>
      <c r="HT75" s="17"/>
      <c r="HU75" s="17"/>
      <c r="HV75" s="17"/>
      <c r="HW75" s="17"/>
      <c r="HX75" s="17"/>
      <c r="HY75" s="17"/>
      <c r="HZ75" s="17"/>
      <c r="IA75" s="17"/>
      <c r="IB75" s="17"/>
      <c r="IC75" s="17"/>
      <c r="ID75" s="17"/>
      <c r="IE75" s="17"/>
      <c r="IF75" s="17"/>
      <c r="IG75" s="17"/>
      <c r="IH75" s="17"/>
      <c r="II75" s="17"/>
      <c r="IJ75" s="17"/>
      <c r="IK75" s="17"/>
      <c r="IL75" s="17"/>
      <c r="IM75" s="17"/>
      <c r="IN75" s="17"/>
      <c r="IO75" s="17"/>
      <c r="IP75" s="17"/>
      <c r="IQ75" s="17"/>
      <c r="IR75" s="17"/>
    </row>
    <row r="76" spans="1:252" x14ac:dyDescent="0.25">
      <c r="A76" s="27"/>
      <c r="B76" s="33"/>
      <c r="C76" s="14" t="s">
        <v>17</v>
      </c>
      <c r="D76" s="18"/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  <c r="GH76" s="17"/>
      <c r="GI76" s="17"/>
      <c r="GJ76" s="17"/>
      <c r="GK76" s="17"/>
      <c r="GL76" s="17"/>
      <c r="GM76" s="17"/>
      <c r="GN76" s="17"/>
      <c r="GO76" s="17"/>
      <c r="GP76" s="17"/>
      <c r="GQ76" s="17"/>
      <c r="GR76" s="17"/>
      <c r="GS76" s="17"/>
      <c r="GT76" s="17"/>
      <c r="GU76" s="17"/>
      <c r="GV76" s="17"/>
      <c r="GW76" s="17"/>
      <c r="GX76" s="17"/>
      <c r="GY76" s="17"/>
      <c r="GZ76" s="17"/>
      <c r="HA76" s="17"/>
      <c r="HB76" s="17"/>
      <c r="HC76" s="17"/>
      <c r="HD76" s="17"/>
      <c r="HE76" s="17"/>
      <c r="HF76" s="17"/>
      <c r="HG76" s="17"/>
      <c r="HH76" s="17"/>
      <c r="HI76" s="17"/>
      <c r="HJ76" s="17"/>
      <c r="HK76" s="17"/>
      <c r="HL76" s="17"/>
      <c r="HM76" s="17"/>
      <c r="HN76" s="17"/>
      <c r="HO76" s="17"/>
      <c r="HP76" s="17"/>
      <c r="HQ76" s="17"/>
      <c r="HR76" s="17"/>
      <c r="HS76" s="17"/>
      <c r="HT76" s="17"/>
      <c r="HU76" s="17"/>
      <c r="HV76" s="17"/>
      <c r="HW76" s="17"/>
      <c r="HX76" s="17"/>
      <c r="HY76" s="17"/>
      <c r="HZ76" s="17"/>
      <c r="IA76" s="17"/>
      <c r="IB76" s="17"/>
      <c r="IC76" s="17"/>
      <c r="ID76" s="17"/>
      <c r="IE76" s="17"/>
      <c r="IF76" s="17"/>
      <c r="IG76" s="17"/>
      <c r="IH76" s="17"/>
      <c r="II76" s="17"/>
      <c r="IJ76" s="17"/>
      <c r="IK76" s="17"/>
      <c r="IL76" s="17"/>
      <c r="IM76" s="17"/>
      <c r="IN76" s="17"/>
      <c r="IO76" s="17"/>
      <c r="IP76" s="17"/>
      <c r="IQ76" s="17"/>
      <c r="IR76" s="17"/>
    </row>
    <row r="77" spans="1:252" x14ac:dyDescent="0.25">
      <c r="A77" s="27"/>
      <c r="B77" s="33"/>
      <c r="C77" s="14" t="s">
        <v>18</v>
      </c>
      <c r="D77" s="18"/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  <c r="GH77" s="17"/>
      <c r="GI77" s="17"/>
      <c r="GJ77" s="17"/>
      <c r="GK77" s="17"/>
      <c r="GL77" s="17"/>
      <c r="GM77" s="17"/>
      <c r="GN77" s="17"/>
      <c r="GO77" s="17"/>
      <c r="GP77" s="17"/>
      <c r="GQ77" s="17"/>
      <c r="GR77" s="17"/>
      <c r="GS77" s="17"/>
      <c r="GT77" s="17"/>
      <c r="GU77" s="17"/>
      <c r="GV77" s="17"/>
      <c r="GW77" s="17"/>
      <c r="GX77" s="17"/>
      <c r="GY77" s="17"/>
      <c r="GZ77" s="17"/>
      <c r="HA77" s="17"/>
      <c r="HB77" s="17"/>
      <c r="HC77" s="17"/>
      <c r="HD77" s="17"/>
      <c r="HE77" s="17"/>
      <c r="HF77" s="17"/>
      <c r="HG77" s="17"/>
      <c r="HH77" s="17"/>
      <c r="HI77" s="17"/>
      <c r="HJ77" s="17"/>
      <c r="HK77" s="17"/>
      <c r="HL77" s="17"/>
      <c r="HM77" s="17"/>
      <c r="HN77" s="17"/>
      <c r="HO77" s="17"/>
      <c r="HP77" s="17"/>
      <c r="HQ77" s="17"/>
      <c r="HR77" s="17"/>
      <c r="HS77" s="17"/>
      <c r="HT77" s="17"/>
      <c r="HU77" s="17"/>
      <c r="HV77" s="17"/>
      <c r="HW77" s="17"/>
      <c r="HX77" s="17"/>
      <c r="HY77" s="17"/>
      <c r="HZ77" s="17"/>
      <c r="IA77" s="17"/>
      <c r="IB77" s="17"/>
      <c r="IC77" s="17"/>
      <c r="ID77" s="17"/>
      <c r="IE77" s="17"/>
      <c r="IF77" s="17"/>
      <c r="IG77" s="17"/>
      <c r="IH77" s="17"/>
      <c r="II77" s="17"/>
      <c r="IJ77" s="17"/>
      <c r="IK77" s="17"/>
      <c r="IL77" s="17"/>
      <c r="IM77" s="17"/>
      <c r="IN77" s="17"/>
      <c r="IO77" s="17"/>
      <c r="IP77" s="17"/>
      <c r="IQ77" s="17"/>
      <c r="IR77" s="17"/>
    </row>
    <row r="78" spans="1:252" ht="31.5" x14ac:dyDescent="0.25">
      <c r="A78" s="27"/>
      <c r="B78" s="33"/>
      <c r="C78" s="14" t="s">
        <v>19</v>
      </c>
      <c r="D78" s="18"/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  <c r="GH78" s="17"/>
      <c r="GI78" s="17"/>
      <c r="GJ78" s="17"/>
      <c r="GK78" s="17"/>
      <c r="GL78" s="17"/>
      <c r="GM78" s="17"/>
      <c r="GN78" s="17"/>
      <c r="GO78" s="17"/>
      <c r="GP78" s="17"/>
      <c r="GQ78" s="17"/>
      <c r="GR78" s="17"/>
      <c r="GS78" s="17"/>
      <c r="GT78" s="17"/>
      <c r="GU78" s="17"/>
      <c r="GV78" s="17"/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/>
      <c r="HO78" s="17"/>
      <c r="HP78" s="17"/>
      <c r="HQ78" s="17"/>
      <c r="HR78" s="17"/>
      <c r="HS78" s="17"/>
      <c r="HT78" s="17"/>
      <c r="HU78" s="17"/>
      <c r="HV78" s="17"/>
      <c r="HW78" s="17"/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</row>
    <row r="79" spans="1:252" ht="31.5" x14ac:dyDescent="0.25">
      <c r="A79" s="28"/>
      <c r="B79" s="34"/>
      <c r="C79" s="14" t="s">
        <v>23</v>
      </c>
      <c r="D79" s="18"/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  <c r="GH79" s="17"/>
      <c r="GI79" s="17"/>
      <c r="GJ79" s="17"/>
      <c r="GK79" s="17"/>
      <c r="GL79" s="17"/>
      <c r="GM79" s="17"/>
      <c r="GN79" s="17"/>
      <c r="GO79" s="17"/>
      <c r="GP79" s="17"/>
      <c r="GQ79" s="17"/>
      <c r="GR79" s="17"/>
      <c r="GS79" s="17"/>
      <c r="GT79" s="17"/>
      <c r="GU79" s="17"/>
      <c r="GV79" s="17"/>
      <c r="GW79" s="17"/>
      <c r="GX79" s="17"/>
      <c r="GY79" s="17"/>
      <c r="GZ79" s="17"/>
      <c r="HA79" s="17"/>
      <c r="HB79" s="17"/>
      <c r="HC79" s="17"/>
      <c r="HD79" s="17"/>
      <c r="HE79" s="17"/>
      <c r="HF79" s="17"/>
      <c r="HG79" s="17"/>
      <c r="HH79" s="17"/>
      <c r="HI79" s="17"/>
      <c r="HJ79" s="17"/>
      <c r="HK79" s="17"/>
      <c r="HL79" s="17"/>
      <c r="HM79" s="17"/>
      <c r="HN79" s="17"/>
      <c r="HO79" s="17"/>
      <c r="HP79" s="17"/>
      <c r="HQ79" s="17"/>
      <c r="HR79" s="17"/>
      <c r="HS79" s="17"/>
      <c r="HT79" s="17"/>
      <c r="HU79" s="17"/>
      <c r="HV79" s="17"/>
      <c r="HW79" s="17"/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</row>
    <row r="80" spans="1:252" x14ac:dyDescent="0.25">
      <c r="A80" s="26" t="s">
        <v>38</v>
      </c>
      <c r="B80" s="32" t="s">
        <v>39</v>
      </c>
      <c r="C80" s="14" t="s">
        <v>11</v>
      </c>
      <c r="D80" s="15"/>
      <c r="E80" s="16">
        <f>SUM(F80:J80)</f>
        <v>66353.786000000007</v>
      </c>
      <c r="F80" s="16">
        <f>F82</f>
        <v>18458.712</v>
      </c>
      <c r="G80" s="16">
        <f>G82</f>
        <v>11766.022999999999</v>
      </c>
      <c r="H80" s="16">
        <f>H82</f>
        <v>9000</v>
      </c>
      <c r="I80" s="16">
        <f>I82</f>
        <v>19000</v>
      </c>
      <c r="J80" s="16">
        <f>J82</f>
        <v>8129.0510000000004</v>
      </c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  <c r="GH80" s="17"/>
      <c r="GI80" s="17"/>
      <c r="GJ80" s="17"/>
      <c r="GK80" s="17"/>
      <c r="GL80" s="17"/>
      <c r="GM80" s="17"/>
      <c r="GN80" s="17"/>
      <c r="GO80" s="17"/>
      <c r="GP80" s="17"/>
      <c r="GQ80" s="17"/>
      <c r="GR80" s="17"/>
      <c r="GS80" s="17"/>
      <c r="GT80" s="17"/>
      <c r="GU80" s="17"/>
      <c r="GV80" s="17"/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/>
      <c r="HO80" s="17"/>
      <c r="HP80" s="17"/>
      <c r="HQ80" s="17"/>
      <c r="HR80" s="17"/>
      <c r="HS80" s="17"/>
      <c r="HT80" s="17"/>
      <c r="HU80" s="17"/>
      <c r="HV80" s="17"/>
      <c r="HW80" s="17"/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</row>
    <row r="81" spans="1:252" x14ac:dyDescent="0.25">
      <c r="A81" s="27"/>
      <c r="B81" s="33"/>
      <c r="C81" s="14" t="s">
        <v>12</v>
      </c>
      <c r="D81" s="15"/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  <c r="GN81" s="17"/>
      <c r="GO81" s="17"/>
      <c r="GP81" s="17"/>
      <c r="GQ81" s="17"/>
      <c r="GR81" s="17"/>
      <c r="GS81" s="17"/>
      <c r="GT81" s="17"/>
      <c r="GU81" s="17"/>
      <c r="GV81" s="17"/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/>
      <c r="HO81" s="17"/>
      <c r="HP81" s="17"/>
      <c r="HQ81" s="17"/>
      <c r="HR81" s="17"/>
      <c r="HS81" s="17"/>
      <c r="HT81" s="17"/>
      <c r="HU81" s="17"/>
      <c r="HV81" s="17"/>
      <c r="HW81" s="17"/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</row>
    <row r="82" spans="1:252" x14ac:dyDescent="0.25">
      <c r="A82" s="27"/>
      <c r="B82" s="33"/>
      <c r="C82" s="14" t="s">
        <v>14</v>
      </c>
      <c r="D82" s="20">
        <v>808</v>
      </c>
      <c r="E82" s="16">
        <f>SUM(F82:J82)</f>
        <v>66353.786000000007</v>
      </c>
      <c r="F82" s="16">
        <v>18458.712</v>
      </c>
      <c r="G82" s="16">
        <v>11766.022999999999</v>
      </c>
      <c r="H82" s="16">
        <v>9000</v>
      </c>
      <c r="I82" s="16">
        <v>19000</v>
      </c>
      <c r="J82" s="16">
        <v>8129.0510000000004</v>
      </c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  <c r="GH82" s="17"/>
      <c r="GI82" s="17"/>
      <c r="GJ82" s="17"/>
      <c r="GK82" s="17"/>
      <c r="GL82" s="17"/>
      <c r="GM82" s="17"/>
      <c r="GN82" s="17"/>
      <c r="GO82" s="17"/>
      <c r="GP82" s="17"/>
      <c r="GQ82" s="17"/>
      <c r="GR82" s="17"/>
      <c r="GS82" s="17"/>
      <c r="GT82" s="17"/>
      <c r="GU82" s="17"/>
      <c r="GV82" s="17"/>
      <c r="GW82" s="17"/>
      <c r="GX82" s="17"/>
      <c r="GY82" s="17"/>
      <c r="GZ82" s="17"/>
      <c r="HA82" s="17"/>
      <c r="HB82" s="17"/>
      <c r="HC82" s="17"/>
      <c r="HD82" s="17"/>
      <c r="HE82" s="17"/>
      <c r="HF82" s="17"/>
      <c r="HG82" s="17"/>
      <c r="HH82" s="17"/>
      <c r="HI82" s="17"/>
      <c r="HJ82" s="17"/>
      <c r="HK82" s="17"/>
      <c r="HL82" s="17"/>
      <c r="HM82" s="17"/>
      <c r="HN82" s="17"/>
      <c r="HO82" s="17"/>
      <c r="HP82" s="17"/>
      <c r="HQ82" s="17"/>
      <c r="HR82" s="17"/>
      <c r="HS82" s="17"/>
      <c r="HT82" s="17"/>
      <c r="HU82" s="17"/>
      <c r="HV82" s="17"/>
      <c r="HW82" s="17"/>
      <c r="HX82" s="17"/>
      <c r="HY82" s="17"/>
      <c r="HZ82" s="17"/>
      <c r="IA82" s="17"/>
      <c r="IB82" s="17"/>
      <c r="IC82" s="17"/>
      <c r="ID82" s="17"/>
      <c r="IE82" s="17"/>
      <c r="IF82" s="17"/>
      <c r="IG82" s="17"/>
      <c r="IH82" s="17"/>
      <c r="II82" s="17"/>
      <c r="IJ82" s="17"/>
      <c r="IK82" s="17"/>
      <c r="IL82" s="17"/>
      <c r="IM82" s="17"/>
      <c r="IN82" s="17"/>
      <c r="IO82" s="17"/>
      <c r="IP82" s="17"/>
      <c r="IQ82" s="17"/>
      <c r="IR82" s="17"/>
    </row>
    <row r="83" spans="1:252" x14ac:dyDescent="0.25">
      <c r="A83" s="27"/>
      <c r="B83" s="33"/>
      <c r="C83" s="14" t="s">
        <v>17</v>
      </c>
      <c r="D83" s="18"/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  <c r="GH83" s="17"/>
      <c r="GI83" s="17"/>
      <c r="GJ83" s="17"/>
      <c r="GK83" s="17"/>
      <c r="GL83" s="17"/>
      <c r="GM83" s="17"/>
      <c r="GN83" s="17"/>
      <c r="GO83" s="17"/>
      <c r="GP83" s="17"/>
      <c r="GQ83" s="17"/>
      <c r="GR83" s="17"/>
      <c r="GS83" s="17"/>
      <c r="GT83" s="17"/>
      <c r="GU83" s="17"/>
      <c r="GV83" s="17"/>
      <c r="GW83" s="17"/>
      <c r="GX83" s="17"/>
      <c r="GY83" s="17"/>
      <c r="GZ83" s="17"/>
      <c r="HA83" s="17"/>
      <c r="HB83" s="17"/>
      <c r="HC83" s="17"/>
      <c r="HD83" s="17"/>
      <c r="HE83" s="17"/>
      <c r="HF83" s="17"/>
      <c r="HG83" s="17"/>
      <c r="HH83" s="17"/>
      <c r="HI83" s="17"/>
      <c r="HJ83" s="17"/>
      <c r="HK83" s="17"/>
      <c r="HL83" s="17"/>
      <c r="HM83" s="17"/>
      <c r="HN83" s="17"/>
      <c r="HO83" s="17"/>
      <c r="HP83" s="17"/>
      <c r="HQ83" s="17"/>
      <c r="HR83" s="17"/>
      <c r="HS83" s="17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</row>
    <row r="84" spans="1:252" x14ac:dyDescent="0.25">
      <c r="A84" s="27"/>
      <c r="B84" s="33"/>
      <c r="C84" s="14" t="s">
        <v>18</v>
      </c>
      <c r="D84" s="18"/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  <c r="GH84" s="17"/>
      <c r="GI84" s="17"/>
      <c r="GJ84" s="17"/>
      <c r="GK84" s="17"/>
      <c r="GL84" s="17"/>
      <c r="GM84" s="17"/>
      <c r="GN84" s="17"/>
      <c r="GO84" s="17"/>
      <c r="GP84" s="17"/>
      <c r="GQ84" s="17"/>
      <c r="GR84" s="17"/>
      <c r="GS84" s="17"/>
      <c r="GT84" s="17"/>
      <c r="GU84" s="17"/>
      <c r="GV84" s="17"/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</row>
    <row r="85" spans="1:252" ht="31.5" x14ac:dyDescent="0.25">
      <c r="A85" s="27"/>
      <c r="B85" s="33"/>
      <c r="C85" s="14" t="s">
        <v>19</v>
      </c>
      <c r="D85" s="18"/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  <c r="GH85" s="17"/>
      <c r="GI85" s="17"/>
      <c r="GJ85" s="17"/>
      <c r="GK85" s="17"/>
      <c r="GL85" s="17"/>
      <c r="GM85" s="17"/>
      <c r="GN85" s="17"/>
      <c r="GO85" s="17"/>
      <c r="GP85" s="17"/>
      <c r="GQ85" s="17"/>
      <c r="GR85" s="17"/>
      <c r="GS85" s="17"/>
      <c r="GT85" s="17"/>
      <c r="GU85" s="17"/>
      <c r="GV85" s="17"/>
      <c r="GW85" s="17"/>
      <c r="GX85" s="17"/>
      <c r="GY85" s="17"/>
      <c r="GZ85" s="17"/>
      <c r="HA85" s="17"/>
      <c r="HB85" s="17"/>
      <c r="HC85" s="17"/>
      <c r="HD85" s="17"/>
      <c r="HE85" s="17"/>
      <c r="HF85" s="17"/>
      <c r="HG85" s="17"/>
      <c r="HH85" s="17"/>
      <c r="HI85" s="17"/>
      <c r="HJ85" s="17"/>
      <c r="HK85" s="17"/>
      <c r="HL85" s="17"/>
      <c r="HM85" s="17"/>
      <c r="HN85" s="17"/>
      <c r="HO85" s="17"/>
      <c r="HP85" s="17"/>
      <c r="HQ85" s="17"/>
      <c r="HR85" s="17"/>
      <c r="HS85" s="17"/>
      <c r="HT85" s="17"/>
      <c r="HU85" s="17"/>
      <c r="HV85" s="17"/>
      <c r="HW85" s="17"/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</row>
    <row r="86" spans="1:252" ht="31.5" x14ac:dyDescent="0.25">
      <c r="A86" s="28"/>
      <c r="B86" s="34"/>
      <c r="C86" s="14" t="s">
        <v>23</v>
      </c>
      <c r="D86" s="18"/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  <c r="GH86" s="17"/>
      <c r="GI86" s="17"/>
      <c r="GJ86" s="17"/>
      <c r="GK86" s="17"/>
      <c r="GL86" s="17"/>
      <c r="GM86" s="17"/>
      <c r="GN86" s="17"/>
      <c r="GO86" s="17"/>
      <c r="GP86" s="17"/>
      <c r="GQ86" s="17"/>
      <c r="GR86" s="17"/>
      <c r="GS86" s="17"/>
      <c r="GT86" s="17"/>
      <c r="GU86" s="17"/>
      <c r="GV86" s="17"/>
      <c r="GW86" s="17"/>
      <c r="GX86" s="17"/>
      <c r="GY86" s="17"/>
      <c r="GZ86" s="17"/>
      <c r="HA86" s="17"/>
      <c r="HB86" s="17"/>
      <c r="HC86" s="17"/>
      <c r="HD86" s="17"/>
      <c r="HE86" s="17"/>
      <c r="HF86" s="17"/>
      <c r="HG86" s="17"/>
      <c r="HH86" s="17"/>
      <c r="HI86" s="17"/>
      <c r="HJ86" s="17"/>
      <c r="HK86" s="17"/>
      <c r="HL86" s="17"/>
      <c r="HM86" s="17"/>
      <c r="HN86" s="17"/>
      <c r="HO86" s="17"/>
      <c r="HP86" s="17"/>
      <c r="HQ86" s="17"/>
      <c r="HR86" s="17"/>
      <c r="HS86" s="17"/>
      <c r="HT86" s="17"/>
      <c r="HU86" s="17"/>
      <c r="HV86" s="17"/>
      <c r="HW86" s="17"/>
      <c r="HX86" s="17"/>
      <c r="HY86" s="17"/>
      <c r="HZ86" s="17"/>
      <c r="IA86" s="17"/>
      <c r="IB86" s="17"/>
      <c r="IC86" s="17"/>
      <c r="ID86" s="17"/>
      <c r="IE86" s="17"/>
      <c r="IF86" s="17"/>
      <c r="IG86" s="17"/>
      <c r="IH86" s="17"/>
      <c r="II86" s="17"/>
      <c r="IJ86" s="17"/>
      <c r="IK86" s="17"/>
      <c r="IL86" s="17"/>
      <c r="IM86" s="17"/>
      <c r="IN86" s="17"/>
      <c r="IO86" s="17"/>
      <c r="IP86" s="17"/>
      <c r="IQ86" s="17"/>
      <c r="IR86" s="17"/>
    </row>
    <row r="87" spans="1:252" x14ac:dyDescent="0.25">
      <c r="A87" s="26" t="s">
        <v>40</v>
      </c>
      <c r="B87" s="32" t="s">
        <v>41</v>
      </c>
      <c r="C87" s="14" t="s">
        <v>11</v>
      </c>
      <c r="D87" s="15"/>
      <c r="E87" s="16">
        <f>SUM(F87:J87)</f>
        <v>10739</v>
      </c>
      <c r="F87" s="16">
        <f>F89</f>
        <v>1950</v>
      </c>
      <c r="G87" s="16">
        <f>G89</f>
        <v>2000</v>
      </c>
      <c r="H87" s="16">
        <f>H89</f>
        <v>2263</v>
      </c>
      <c r="I87" s="16">
        <f>I89</f>
        <v>2263</v>
      </c>
      <c r="J87" s="16">
        <f>J89</f>
        <v>2263</v>
      </c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  <c r="GH87" s="17"/>
      <c r="GI87" s="17"/>
      <c r="GJ87" s="17"/>
      <c r="GK87" s="17"/>
      <c r="GL87" s="17"/>
      <c r="GM87" s="17"/>
      <c r="GN87" s="17"/>
      <c r="GO87" s="17"/>
      <c r="GP87" s="17"/>
      <c r="GQ87" s="17"/>
      <c r="GR87" s="17"/>
      <c r="GS87" s="17"/>
      <c r="GT87" s="17"/>
      <c r="GU87" s="17"/>
      <c r="GV87" s="17"/>
      <c r="GW87" s="17"/>
      <c r="GX87" s="17"/>
      <c r="GY87" s="17"/>
      <c r="GZ87" s="17"/>
      <c r="HA87" s="17"/>
      <c r="HB87" s="17"/>
      <c r="HC87" s="17"/>
      <c r="HD87" s="17"/>
      <c r="HE87" s="17"/>
      <c r="HF87" s="17"/>
      <c r="HG87" s="17"/>
      <c r="HH87" s="17"/>
      <c r="HI87" s="17"/>
      <c r="HJ87" s="17"/>
      <c r="HK87" s="17"/>
      <c r="HL87" s="17"/>
      <c r="HM87" s="17"/>
      <c r="HN87" s="17"/>
      <c r="HO87" s="17"/>
      <c r="HP87" s="17"/>
      <c r="HQ87" s="17"/>
      <c r="HR87" s="17"/>
      <c r="HS87" s="17"/>
      <c r="HT87" s="17"/>
      <c r="HU87" s="17"/>
      <c r="HV87" s="17"/>
      <c r="HW87" s="17"/>
      <c r="HX87" s="17"/>
      <c r="HY87" s="17"/>
      <c r="HZ87" s="17"/>
      <c r="IA87" s="17"/>
      <c r="IB87" s="17"/>
      <c r="IC87" s="17"/>
      <c r="ID87" s="17"/>
      <c r="IE87" s="17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</row>
    <row r="88" spans="1:252" x14ac:dyDescent="0.25">
      <c r="A88" s="27"/>
      <c r="B88" s="33"/>
      <c r="C88" s="14" t="s">
        <v>12</v>
      </c>
      <c r="D88" s="15"/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  <c r="GH88" s="17"/>
      <c r="GI88" s="17"/>
      <c r="GJ88" s="17"/>
      <c r="GK88" s="17"/>
      <c r="GL88" s="17"/>
      <c r="GM88" s="17"/>
      <c r="GN88" s="17"/>
      <c r="GO88" s="17"/>
      <c r="GP88" s="17"/>
      <c r="GQ88" s="17"/>
      <c r="GR88" s="17"/>
      <c r="GS88" s="17"/>
      <c r="GT88" s="17"/>
      <c r="GU88" s="17"/>
      <c r="GV88" s="17"/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</row>
    <row r="89" spans="1:252" x14ac:dyDescent="0.25">
      <c r="A89" s="27"/>
      <c r="B89" s="33"/>
      <c r="C89" s="14" t="s">
        <v>14</v>
      </c>
      <c r="D89" s="20">
        <v>808</v>
      </c>
      <c r="E89" s="16">
        <f>SUM(F89:J89)</f>
        <v>10739</v>
      </c>
      <c r="F89" s="16">
        <v>1950</v>
      </c>
      <c r="G89" s="16">
        <v>2000</v>
      </c>
      <c r="H89" s="16">
        <v>2263</v>
      </c>
      <c r="I89" s="16">
        <v>2263</v>
      </c>
      <c r="J89" s="16">
        <v>2263</v>
      </c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</row>
    <row r="90" spans="1:252" x14ac:dyDescent="0.25">
      <c r="A90" s="27"/>
      <c r="B90" s="33"/>
      <c r="C90" s="14" t="s">
        <v>17</v>
      </c>
      <c r="D90" s="18"/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17"/>
      <c r="GE90" s="17"/>
      <c r="GF90" s="17"/>
      <c r="GG90" s="17"/>
      <c r="GH90" s="17"/>
      <c r="GI90" s="17"/>
      <c r="GJ90" s="17"/>
      <c r="GK90" s="17"/>
      <c r="GL90" s="17"/>
      <c r="GM90" s="17"/>
      <c r="GN90" s="17"/>
      <c r="GO90" s="17"/>
      <c r="GP90" s="17"/>
      <c r="GQ90" s="17"/>
      <c r="GR90" s="17"/>
      <c r="GS90" s="17"/>
      <c r="GT90" s="17"/>
      <c r="GU90" s="17"/>
      <c r="GV90" s="17"/>
      <c r="GW90" s="17"/>
      <c r="GX90" s="17"/>
      <c r="GY90" s="17"/>
      <c r="GZ90" s="17"/>
      <c r="HA90" s="17"/>
      <c r="HB90" s="17"/>
      <c r="HC90" s="17"/>
      <c r="HD90" s="17"/>
      <c r="HE90" s="17"/>
      <c r="HF90" s="17"/>
      <c r="HG90" s="17"/>
      <c r="HH90" s="17"/>
      <c r="HI90" s="17"/>
      <c r="HJ90" s="17"/>
      <c r="HK90" s="17"/>
      <c r="HL90" s="17"/>
      <c r="HM90" s="17"/>
      <c r="HN90" s="17"/>
      <c r="HO90" s="17"/>
      <c r="HP90" s="17"/>
      <c r="HQ90" s="17"/>
      <c r="HR90" s="17"/>
      <c r="HS90" s="17"/>
      <c r="HT90" s="17"/>
      <c r="HU90" s="17"/>
      <c r="HV90" s="17"/>
      <c r="HW90" s="17"/>
      <c r="HX90" s="17"/>
      <c r="HY90" s="17"/>
      <c r="HZ90" s="17"/>
      <c r="IA90" s="17"/>
      <c r="IB90" s="17"/>
      <c r="IC90" s="17"/>
      <c r="ID90" s="17"/>
      <c r="IE90" s="17"/>
      <c r="IF90" s="17"/>
      <c r="IG90" s="17"/>
      <c r="IH90" s="17"/>
      <c r="II90" s="17"/>
      <c r="IJ90" s="17"/>
      <c r="IK90" s="17"/>
      <c r="IL90" s="17"/>
      <c r="IM90" s="17"/>
      <c r="IN90" s="17"/>
      <c r="IO90" s="17"/>
      <c r="IP90" s="17"/>
      <c r="IQ90" s="17"/>
      <c r="IR90" s="17"/>
    </row>
    <row r="91" spans="1:252" x14ac:dyDescent="0.25">
      <c r="A91" s="27"/>
      <c r="B91" s="33"/>
      <c r="C91" s="14" t="s">
        <v>18</v>
      </c>
      <c r="D91" s="18"/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  <c r="FF91" s="17"/>
      <c r="FG91" s="17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17"/>
      <c r="GE91" s="17"/>
      <c r="GF91" s="17"/>
      <c r="GG91" s="17"/>
      <c r="GH91" s="17"/>
      <c r="GI91" s="17"/>
      <c r="GJ91" s="17"/>
      <c r="GK91" s="17"/>
      <c r="GL91" s="17"/>
      <c r="GM91" s="17"/>
      <c r="GN91" s="17"/>
      <c r="GO91" s="17"/>
      <c r="GP91" s="17"/>
      <c r="GQ91" s="17"/>
      <c r="GR91" s="17"/>
      <c r="GS91" s="17"/>
      <c r="GT91" s="17"/>
      <c r="GU91" s="17"/>
      <c r="GV91" s="17"/>
      <c r="GW91" s="17"/>
      <c r="GX91" s="17"/>
      <c r="GY91" s="17"/>
      <c r="GZ91" s="17"/>
      <c r="HA91" s="17"/>
      <c r="HB91" s="17"/>
      <c r="HC91" s="17"/>
      <c r="HD91" s="17"/>
      <c r="HE91" s="17"/>
      <c r="HF91" s="17"/>
      <c r="HG91" s="17"/>
      <c r="HH91" s="17"/>
      <c r="HI91" s="17"/>
      <c r="HJ91" s="17"/>
      <c r="HK91" s="17"/>
      <c r="HL91" s="17"/>
      <c r="HM91" s="17"/>
      <c r="HN91" s="17"/>
      <c r="HO91" s="17"/>
      <c r="HP91" s="17"/>
      <c r="HQ91" s="17"/>
      <c r="HR91" s="17"/>
      <c r="HS91" s="17"/>
      <c r="HT91" s="17"/>
      <c r="HU91" s="17"/>
      <c r="HV91" s="17"/>
      <c r="HW91" s="17"/>
      <c r="HX91" s="17"/>
      <c r="HY91" s="17"/>
      <c r="HZ91" s="17"/>
      <c r="IA91" s="17"/>
      <c r="IB91" s="17"/>
      <c r="IC91" s="17"/>
      <c r="ID91" s="17"/>
      <c r="IE91" s="17"/>
      <c r="IF91" s="17"/>
      <c r="IG91" s="17"/>
      <c r="IH91" s="17"/>
      <c r="II91" s="17"/>
      <c r="IJ91" s="17"/>
      <c r="IK91" s="17"/>
      <c r="IL91" s="17"/>
      <c r="IM91" s="17"/>
      <c r="IN91" s="17"/>
      <c r="IO91" s="17"/>
      <c r="IP91" s="17"/>
      <c r="IQ91" s="17"/>
      <c r="IR91" s="17"/>
    </row>
    <row r="92" spans="1:252" ht="31.5" x14ac:dyDescent="0.25">
      <c r="A92" s="27"/>
      <c r="B92" s="33"/>
      <c r="C92" s="14" t="s">
        <v>19</v>
      </c>
      <c r="D92" s="18"/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  <c r="GH92" s="17"/>
      <c r="GI92" s="17"/>
      <c r="GJ92" s="17"/>
      <c r="GK92" s="17"/>
      <c r="GL92" s="17"/>
      <c r="GM92" s="17"/>
      <c r="GN92" s="17"/>
      <c r="GO92" s="17"/>
      <c r="GP92" s="17"/>
      <c r="GQ92" s="17"/>
      <c r="GR92" s="17"/>
      <c r="GS92" s="17"/>
      <c r="GT92" s="17"/>
      <c r="GU92" s="17"/>
      <c r="GV92" s="17"/>
      <c r="GW92" s="17"/>
      <c r="GX92" s="17"/>
      <c r="GY92" s="17"/>
      <c r="GZ92" s="17"/>
      <c r="HA92" s="17"/>
      <c r="HB92" s="17"/>
      <c r="HC92" s="17"/>
      <c r="HD92" s="17"/>
      <c r="HE92" s="17"/>
      <c r="HF92" s="17"/>
      <c r="HG92" s="17"/>
      <c r="HH92" s="17"/>
      <c r="HI92" s="17"/>
      <c r="HJ92" s="17"/>
      <c r="HK92" s="17"/>
      <c r="HL92" s="17"/>
      <c r="HM92" s="17"/>
      <c r="HN92" s="17"/>
      <c r="HO92" s="17"/>
      <c r="HP92" s="17"/>
      <c r="HQ92" s="17"/>
      <c r="HR92" s="17"/>
      <c r="HS92" s="17"/>
      <c r="HT92" s="17"/>
      <c r="HU92" s="17"/>
      <c r="HV92" s="17"/>
      <c r="HW92" s="17"/>
      <c r="HX92" s="17"/>
      <c r="HY92" s="17"/>
      <c r="HZ92" s="17"/>
      <c r="IA92" s="17"/>
      <c r="IB92" s="17"/>
      <c r="IC92" s="17"/>
      <c r="ID92" s="17"/>
      <c r="IE92" s="17"/>
      <c r="IF92" s="17"/>
      <c r="IG92" s="17"/>
      <c r="IH92" s="17"/>
      <c r="II92" s="17"/>
      <c r="IJ92" s="17"/>
      <c r="IK92" s="17"/>
      <c r="IL92" s="17"/>
      <c r="IM92" s="17"/>
      <c r="IN92" s="17"/>
      <c r="IO92" s="17"/>
      <c r="IP92" s="17"/>
      <c r="IQ92" s="17"/>
      <c r="IR92" s="17"/>
    </row>
    <row r="93" spans="1:252" ht="31.5" x14ac:dyDescent="0.25">
      <c r="A93" s="28"/>
      <c r="B93" s="34"/>
      <c r="C93" s="14" t="s">
        <v>23</v>
      </c>
      <c r="D93" s="18"/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17"/>
      <c r="GE93" s="17"/>
      <c r="GF93" s="17"/>
      <c r="GG93" s="17"/>
      <c r="GH93" s="17"/>
      <c r="GI93" s="17"/>
      <c r="GJ93" s="17"/>
      <c r="GK93" s="17"/>
      <c r="GL93" s="17"/>
      <c r="GM93" s="17"/>
      <c r="GN93" s="17"/>
      <c r="GO93" s="17"/>
      <c r="GP93" s="17"/>
      <c r="GQ93" s="17"/>
      <c r="GR93" s="17"/>
      <c r="GS93" s="17"/>
      <c r="GT93" s="17"/>
      <c r="GU93" s="17"/>
      <c r="GV93" s="17"/>
      <c r="GW93" s="17"/>
      <c r="GX93" s="17"/>
      <c r="GY93" s="17"/>
      <c r="GZ93" s="17"/>
      <c r="HA93" s="17"/>
      <c r="HB93" s="17"/>
      <c r="HC93" s="17"/>
      <c r="HD93" s="17"/>
      <c r="HE93" s="17"/>
      <c r="HF93" s="17"/>
      <c r="HG93" s="17"/>
      <c r="HH93" s="17"/>
      <c r="HI93" s="17"/>
      <c r="HJ93" s="17"/>
      <c r="HK93" s="17"/>
      <c r="HL93" s="17"/>
      <c r="HM93" s="17"/>
      <c r="HN93" s="17"/>
      <c r="HO93" s="17"/>
      <c r="HP93" s="17"/>
      <c r="HQ93" s="17"/>
      <c r="HR93" s="17"/>
      <c r="HS93" s="17"/>
      <c r="HT93" s="17"/>
      <c r="HU93" s="17"/>
      <c r="HV93" s="17"/>
      <c r="HW93" s="17"/>
      <c r="HX93" s="17"/>
      <c r="HY93" s="17"/>
      <c r="HZ93" s="17"/>
      <c r="IA93" s="17"/>
      <c r="IB93" s="17"/>
      <c r="IC93" s="17"/>
      <c r="ID93" s="17"/>
      <c r="IE93" s="17"/>
      <c r="IF93" s="17"/>
      <c r="IG93" s="17"/>
      <c r="IH93" s="17"/>
      <c r="II93" s="17"/>
      <c r="IJ93" s="17"/>
      <c r="IK93" s="17"/>
      <c r="IL93" s="17"/>
      <c r="IM93" s="17"/>
      <c r="IN93" s="17"/>
      <c r="IO93" s="17"/>
      <c r="IP93" s="17"/>
      <c r="IQ93" s="17"/>
      <c r="IR93" s="17"/>
    </row>
    <row r="94" spans="1:252" x14ac:dyDescent="0.25">
      <c r="A94" s="26" t="s">
        <v>42</v>
      </c>
      <c r="B94" s="32" t="s">
        <v>43</v>
      </c>
      <c r="C94" s="14" t="s">
        <v>11</v>
      </c>
      <c r="D94" s="15"/>
      <c r="E94" s="16">
        <f>SUM(F94:J94)</f>
        <v>5052.97</v>
      </c>
      <c r="F94" s="16">
        <f>F96</f>
        <v>559.25</v>
      </c>
      <c r="G94" s="16">
        <f>G96</f>
        <v>1493.72</v>
      </c>
      <c r="H94" s="16">
        <f>H96</f>
        <v>3000</v>
      </c>
      <c r="I94" s="16">
        <f>I96</f>
        <v>0</v>
      </c>
      <c r="J94" s="16">
        <f>J96</f>
        <v>0</v>
      </c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  <c r="EO94" s="17"/>
      <c r="EP94" s="17"/>
      <c r="EQ94" s="17"/>
      <c r="ER94" s="17"/>
      <c r="ES94" s="17"/>
      <c r="ET94" s="17"/>
      <c r="EU94" s="17"/>
      <c r="EV94" s="17"/>
      <c r="EW94" s="17"/>
      <c r="EX94" s="17"/>
      <c r="EY94" s="17"/>
      <c r="EZ94" s="17"/>
      <c r="FA94" s="17"/>
      <c r="FB94" s="17"/>
      <c r="FC94" s="17"/>
      <c r="FD94" s="17"/>
      <c r="FE94" s="17"/>
      <c r="FF94" s="17"/>
      <c r="FG94" s="17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17"/>
      <c r="GE94" s="17"/>
      <c r="GF94" s="17"/>
      <c r="GG94" s="17"/>
      <c r="GH94" s="17"/>
      <c r="GI94" s="17"/>
      <c r="GJ94" s="17"/>
      <c r="GK94" s="17"/>
      <c r="GL94" s="17"/>
      <c r="GM94" s="17"/>
      <c r="GN94" s="17"/>
      <c r="GO94" s="17"/>
      <c r="GP94" s="17"/>
      <c r="GQ94" s="17"/>
      <c r="GR94" s="17"/>
      <c r="GS94" s="17"/>
      <c r="GT94" s="17"/>
      <c r="GU94" s="17"/>
      <c r="GV94" s="17"/>
      <c r="GW94" s="17"/>
      <c r="GX94" s="17"/>
      <c r="GY94" s="17"/>
      <c r="GZ94" s="17"/>
      <c r="HA94" s="17"/>
      <c r="HB94" s="17"/>
      <c r="HC94" s="17"/>
      <c r="HD94" s="17"/>
      <c r="HE94" s="17"/>
      <c r="HF94" s="17"/>
      <c r="HG94" s="17"/>
      <c r="HH94" s="17"/>
      <c r="HI94" s="17"/>
      <c r="HJ94" s="17"/>
      <c r="HK94" s="17"/>
      <c r="HL94" s="17"/>
      <c r="HM94" s="17"/>
      <c r="HN94" s="17"/>
      <c r="HO94" s="17"/>
      <c r="HP94" s="17"/>
      <c r="HQ94" s="17"/>
      <c r="HR94" s="17"/>
      <c r="HS94" s="17"/>
      <c r="HT94" s="17"/>
      <c r="HU94" s="17"/>
      <c r="HV94" s="17"/>
      <c r="HW94" s="17"/>
      <c r="HX94" s="17"/>
      <c r="HY94" s="17"/>
      <c r="HZ94" s="17"/>
      <c r="IA94" s="17"/>
      <c r="IB94" s="17"/>
      <c r="IC94" s="17"/>
      <c r="ID94" s="17"/>
      <c r="IE94" s="17"/>
      <c r="IF94" s="17"/>
      <c r="IG94" s="17"/>
      <c r="IH94" s="17"/>
      <c r="II94" s="17"/>
      <c r="IJ94" s="17"/>
      <c r="IK94" s="17"/>
      <c r="IL94" s="17"/>
      <c r="IM94" s="17"/>
      <c r="IN94" s="17"/>
      <c r="IO94" s="17"/>
      <c r="IP94" s="17"/>
      <c r="IQ94" s="17"/>
      <c r="IR94" s="17"/>
    </row>
    <row r="95" spans="1:252" x14ac:dyDescent="0.25">
      <c r="A95" s="27"/>
      <c r="B95" s="33"/>
      <c r="C95" s="14" t="s">
        <v>12</v>
      </c>
      <c r="D95" s="15"/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/>
      <c r="EK95" s="17"/>
      <c r="EL95" s="17"/>
      <c r="EM95" s="17"/>
      <c r="EN95" s="17"/>
      <c r="EO95" s="17"/>
      <c r="EP95" s="17"/>
      <c r="EQ95" s="17"/>
      <c r="ER95" s="17"/>
      <c r="ES95" s="17"/>
      <c r="ET95" s="17"/>
      <c r="EU95" s="17"/>
      <c r="EV95" s="17"/>
      <c r="EW95" s="17"/>
      <c r="EX95" s="17"/>
      <c r="EY95" s="17"/>
      <c r="EZ95" s="17"/>
      <c r="FA95" s="17"/>
      <c r="FB95" s="17"/>
      <c r="FC95" s="17"/>
      <c r="FD95" s="17"/>
      <c r="FE95" s="17"/>
      <c r="FF95" s="17"/>
      <c r="FG95" s="17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17"/>
      <c r="GE95" s="17"/>
      <c r="GF95" s="17"/>
      <c r="GG95" s="17"/>
      <c r="GH95" s="17"/>
      <c r="GI95" s="17"/>
      <c r="GJ95" s="17"/>
      <c r="GK95" s="17"/>
      <c r="GL95" s="17"/>
      <c r="GM95" s="17"/>
      <c r="GN95" s="17"/>
      <c r="GO95" s="17"/>
      <c r="GP95" s="17"/>
      <c r="GQ95" s="17"/>
      <c r="GR95" s="17"/>
      <c r="GS95" s="17"/>
      <c r="GT95" s="17"/>
      <c r="GU95" s="17"/>
      <c r="GV95" s="17"/>
      <c r="GW95" s="17"/>
      <c r="GX95" s="17"/>
      <c r="GY95" s="17"/>
      <c r="GZ95" s="17"/>
      <c r="HA95" s="17"/>
      <c r="HB95" s="17"/>
      <c r="HC95" s="17"/>
      <c r="HD95" s="17"/>
      <c r="HE95" s="17"/>
      <c r="HF95" s="17"/>
      <c r="HG95" s="17"/>
      <c r="HH95" s="17"/>
      <c r="HI95" s="17"/>
      <c r="HJ95" s="17"/>
      <c r="HK95" s="17"/>
      <c r="HL95" s="17"/>
      <c r="HM95" s="17"/>
      <c r="HN95" s="17"/>
      <c r="HO95" s="17"/>
      <c r="HP95" s="17"/>
      <c r="HQ95" s="17"/>
      <c r="HR95" s="17"/>
      <c r="HS95" s="17"/>
      <c r="HT95" s="17"/>
      <c r="HU95" s="17"/>
      <c r="HV95" s="17"/>
      <c r="HW95" s="17"/>
      <c r="HX95" s="17"/>
      <c r="HY95" s="17"/>
      <c r="HZ95" s="17"/>
      <c r="IA95" s="17"/>
      <c r="IB95" s="17"/>
      <c r="IC95" s="17"/>
      <c r="ID95" s="17"/>
      <c r="IE95" s="17"/>
      <c r="IF95" s="17"/>
      <c r="IG95" s="17"/>
      <c r="IH95" s="17"/>
      <c r="II95" s="17"/>
      <c r="IJ95" s="17"/>
      <c r="IK95" s="17"/>
      <c r="IL95" s="17"/>
      <c r="IM95" s="17"/>
      <c r="IN95" s="17"/>
      <c r="IO95" s="17"/>
      <c r="IP95" s="17"/>
      <c r="IQ95" s="17"/>
      <c r="IR95" s="17"/>
    </row>
    <row r="96" spans="1:252" x14ac:dyDescent="0.25">
      <c r="A96" s="27"/>
      <c r="B96" s="33"/>
      <c r="C96" s="14" t="s">
        <v>14</v>
      </c>
      <c r="D96" s="20">
        <v>808</v>
      </c>
      <c r="E96" s="16">
        <f>SUM(F96:J96)</f>
        <v>5052.97</v>
      </c>
      <c r="F96" s="16">
        <v>559.25</v>
      </c>
      <c r="G96" s="16">
        <v>1493.72</v>
      </c>
      <c r="H96" s="16">
        <v>3000</v>
      </c>
      <c r="I96" s="16">
        <v>0</v>
      </c>
      <c r="J96" s="16">
        <v>0</v>
      </c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/>
      <c r="EK96" s="17"/>
      <c r="EL96" s="17"/>
      <c r="EM96" s="17"/>
      <c r="EN96" s="17"/>
      <c r="EO96" s="17"/>
      <c r="EP96" s="17"/>
      <c r="EQ96" s="17"/>
      <c r="ER96" s="17"/>
      <c r="ES96" s="17"/>
      <c r="ET96" s="17"/>
      <c r="EU96" s="17"/>
      <c r="EV96" s="17"/>
      <c r="EW96" s="17"/>
      <c r="EX96" s="17"/>
      <c r="EY96" s="17"/>
      <c r="EZ96" s="17"/>
      <c r="FA96" s="17"/>
      <c r="FB96" s="17"/>
      <c r="FC96" s="17"/>
      <c r="FD96" s="17"/>
      <c r="FE96" s="17"/>
      <c r="FF96" s="17"/>
      <c r="FG96" s="17"/>
      <c r="FH96" s="17"/>
      <c r="FI96" s="17"/>
      <c r="FJ96" s="17"/>
      <c r="FK96" s="17"/>
      <c r="FL96" s="17"/>
      <c r="FM96" s="17"/>
      <c r="FN96" s="17"/>
      <c r="FO96" s="17"/>
      <c r="FP96" s="17"/>
      <c r="FQ96" s="17"/>
      <c r="FR96" s="17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17"/>
      <c r="GE96" s="17"/>
      <c r="GF96" s="17"/>
      <c r="GG96" s="17"/>
      <c r="GH96" s="17"/>
      <c r="GI96" s="17"/>
      <c r="GJ96" s="17"/>
      <c r="GK96" s="17"/>
      <c r="GL96" s="17"/>
      <c r="GM96" s="17"/>
      <c r="GN96" s="17"/>
      <c r="GO96" s="17"/>
      <c r="GP96" s="17"/>
      <c r="GQ96" s="17"/>
      <c r="GR96" s="17"/>
      <c r="GS96" s="17"/>
      <c r="GT96" s="17"/>
      <c r="GU96" s="17"/>
      <c r="GV96" s="17"/>
      <c r="GW96" s="17"/>
      <c r="GX96" s="17"/>
      <c r="GY96" s="17"/>
      <c r="GZ96" s="17"/>
      <c r="HA96" s="17"/>
      <c r="HB96" s="17"/>
      <c r="HC96" s="17"/>
      <c r="HD96" s="17"/>
      <c r="HE96" s="17"/>
      <c r="HF96" s="17"/>
      <c r="HG96" s="17"/>
      <c r="HH96" s="17"/>
      <c r="HI96" s="17"/>
      <c r="HJ96" s="17"/>
      <c r="HK96" s="17"/>
      <c r="HL96" s="17"/>
      <c r="HM96" s="17"/>
      <c r="HN96" s="17"/>
      <c r="HO96" s="17"/>
      <c r="HP96" s="17"/>
      <c r="HQ96" s="17"/>
      <c r="HR96" s="17"/>
      <c r="HS96" s="17"/>
      <c r="HT96" s="17"/>
      <c r="HU96" s="17"/>
      <c r="HV96" s="17"/>
      <c r="HW96" s="17"/>
      <c r="HX96" s="17"/>
      <c r="HY96" s="17"/>
      <c r="HZ96" s="17"/>
      <c r="IA96" s="17"/>
      <c r="IB96" s="17"/>
      <c r="IC96" s="17"/>
      <c r="ID96" s="17"/>
      <c r="IE96" s="17"/>
      <c r="IF96" s="17"/>
      <c r="IG96" s="17"/>
      <c r="IH96" s="17"/>
      <c r="II96" s="17"/>
      <c r="IJ96" s="17"/>
      <c r="IK96" s="17"/>
      <c r="IL96" s="17"/>
      <c r="IM96" s="17"/>
      <c r="IN96" s="17"/>
      <c r="IO96" s="17"/>
      <c r="IP96" s="17"/>
      <c r="IQ96" s="17"/>
      <c r="IR96" s="17"/>
    </row>
    <row r="97" spans="1:252" x14ac:dyDescent="0.25">
      <c r="A97" s="27"/>
      <c r="B97" s="33"/>
      <c r="C97" s="14" t="s">
        <v>17</v>
      </c>
      <c r="D97" s="18"/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7"/>
      <c r="EK97" s="17"/>
      <c r="EL97" s="17"/>
      <c r="EM97" s="17"/>
      <c r="EN97" s="17"/>
      <c r="EO97" s="17"/>
      <c r="EP97" s="17"/>
      <c r="EQ97" s="17"/>
      <c r="ER97" s="17"/>
      <c r="ES97" s="17"/>
      <c r="ET97" s="17"/>
      <c r="EU97" s="17"/>
      <c r="EV97" s="17"/>
      <c r="EW97" s="17"/>
      <c r="EX97" s="17"/>
      <c r="EY97" s="17"/>
      <c r="EZ97" s="17"/>
      <c r="FA97" s="17"/>
      <c r="FB97" s="17"/>
      <c r="FC97" s="17"/>
      <c r="FD97" s="17"/>
      <c r="FE97" s="17"/>
      <c r="FF97" s="17"/>
      <c r="FG97" s="17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17"/>
      <c r="GE97" s="17"/>
      <c r="GF97" s="17"/>
      <c r="GG97" s="17"/>
      <c r="GH97" s="17"/>
      <c r="GI97" s="17"/>
      <c r="GJ97" s="17"/>
      <c r="GK97" s="17"/>
      <c r="GL97" s="17"/>
      <c r="GM97" s="17"/>
      <c r="GN97" s="17"/>
      <c r="GO97" s="17"/>
      <c r="GP97" s="17"/>
      <c r="GQ97" s="17"/>
      <c r="GR97" s="17"/>
      <c r="GS97" s="17"/>
      <c r="GT97" s="17"/>
      <c r="GU97" s="17"/>
      <c r="GV97" s="17"/>
      <c r="GW97" s="17"/>
      <c r="GX97" s="17"/>
      <c r="GY97" s="17"/>
      <c r="GZ97" s="17"/>
      <c r="HA97" s="17"/>
      <c r="HB97" s="17"/>
      <c r="HC97" s="17"/>
      <c r="HD97" s="17"/>
      <c r="HE97" s="17"/>
      <c r="HF97" s="17"/>
      <c r="HG97" s="17"/>
      <c r="HH97" s="17"/>
      <c r="HI97" s="17"/>
      <c r="HJ97" s="17"/>
      <c r="HK97" s="17"/>
      <c r="HL97" s="17"/>
      <c r="HM97" s="17"/>
      <c r="HN97" s="17"/>
      <c r="HO97" s="17"/>
      <c r="HP97" s="17"/>
      <c r="HQ97" s="17"/>
      <c r="HR97" s="17"/>
      <c r="HS97" s="17"/>
      <c r="HT97" s="17"/>
      <c r="HU97" s="17"/>
      <c r="HV97" s="17"/>
      <c r="HW97" s="17"/>
      <c r="HX97" s="17"/>
      <c r="HY97" s="17"/>
      <c r="HZ97" s="17"/>
      <c r="IA97" s="17"/>
      <c r="IB97" s="17"/>
      <c r="IC97" s="17"/>
      <c r="ID97" s="17"/>
      <c r="IE97" s="17"/>
      <c r="IF97" s="17"/>
      <c r="IG97" s="17"/>
      <c r="IH97" s="17"/>
      <c r="II97" s="17"/>
      <c r="IJ97" s="17"/>
      <c r="IK97" s="17"/>
      <c r="IL97" s="17"/>
      <c r="IM97" s="17"/>
      <c r="IN97" s="17"/>
      <c r="IO97" s="17"/>
      <c r="IP97" s="17"/>
      <c r="IQ97" s="17"/>
      <c r="IR97" s="17"/>
    </row>
    <row r="98" spans="1:252" x14ac:dyDescent="0.25">
      <c r="A98" s="27"/>
      <c r="B98" s="33"/>
      <c r="C98" s="14" t="s">
        <v>18</v>
      </c>
      <c r="D98" s="18"/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17"/>
      <c r="GE98" s="17"/>
      <c r="GF98" s="17"/>
      <c r="GG98" s="17"/>
      <c r="GH98" s="17"/>
      <c r="GI98" s="17"/>
      <c r="GJ98" s="17"/>
      <c r="GK98" s="17"/>
      <c r="GL98" s="17"/>
      <c r="GM98" s="17"/>
      <c r="GN98" s="17"/>
      <c r="GO98" s="17"/>
      <c r="GP98" s="17"/>
      <c r="GQ98" s="17"/>
      <c r="GR98" s="17"/>
      <c r="GS98" s="17"/>
      <c r="GT98" s="17"/>
      <c r="GU98" s="17"/>
      <c r="GV98" s="17"/>
      <c r="GW98" s="17"/>
      <c r="GX98" s="17"/>
      <c r="GY98" s="17"/>
      <c r="GZ98" s="17"/>
      <c r="HA98" s="17"/>
      <c r="HB98" s="17"/>
      <c r="HC98" s="17"/>
      <c r="HD98" s="17"/>
      <c r="HE98" s="17"/>
      <c r="HF98" s="17"/>
      <c r="HG98" s="17"/>
      <c r="HH98" s="17"/>
      <c r="HI98" s="17"/>
      <c r="HJ98" s="17"/>
      <c r="HK98" s="17"/>
      <c r="HL98" s="17"/>
      <c r="HM98" s="17"/>
      <c r="HN98" s="17"/>
      <c r="HO98" s="17"/>
      <c r="HP98" s="17"/>
      <c r="HQ98" s="17"/>
      <c r="HR98" s="17"/>
      <c r="HS98" s="17"/>
      <c r="HT98" s="17"/>
      <c r="HU98" s="17"/>
      <c r="HV98" s="17"/>
      <c r="HW98" s="17"/>
      <c r="HX98" s="17"/>
      <c r="HY98" s="17"/>
      <c r="HZ98" s="17"/>
      <c r="IA98" s="17"/>
      <c r="IB98" s="17"/>
      <c r="IC98" s="17"/>
      <c r="ID98" s="17"/>
      <c r="IE98" s="17"/>
      <c r="IF98" s="17"/>
      <c r="IG98" s="17"/>
      <c r="IH98" s="17"/>
      <c r="II98" s="17"/>
      <c r="IJ98" s="17"/>
      <c r="IK98" s="17"/>
      <c r="IL98" s="17"/>
      <c r="IM98" s="17"/>
      <c r="IN98" s="17"/>
      <c r="IO98" s="17"/>
      <c r="IP98" s="17"/>
      <c r="IQ98" s="17"/>
      <c r="IR98" s="17"/>
    </row>
    <row r="99" spans="1:252" ht="31.5" x14ac:dyDescent="0.25">
      <c r="A99" s="27"/>
      <c r="B99" s="33"/>
      <c r="C99" s="14" t="s">
        <v>19</v>
      </c>
      <c r="D99" s="18"/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/>
      <c r="FJ99" s="17"/>
      <c r="FK99" s="17"/>
      <c r="FL99" s="17"/>
      <c r="FM99" s="17"/>
      <c r="FN99" s="17"/>
      <c r="FO99" s="17"/>
      <c r="FP99" s="17"/>
      <c r="FQ99" s="17"/>
      <c r="FR99" s="17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17"/>
      <c r="GE99" s="17"/>
      <c r="GF99" s="17"/>
      <c r="GG99" s="17"/>
      <c r="GH99" s="17"/>
      <c r="GI99" s="17"/>
      <c r="GJ99" s="17"/>
      <c r="GK99" s="17"/>
      <c r="GL99" s="17"/>
      <c r="GM99" s="17"/>
      <c r="GN99" s="17"/>
      <c r="GO99" s="17"/>
      <c r="GP99" s="17"/>
      <c r="GQ99" s="17"/>
      <c r="GR99" s="17"/>
      <c r="GS99" s="17"/>
      <c r="GT99" s="17"/>
      <c r="GU99" s="17"/>
      <c r="GV99" s="17"/>
      <c r="GW99" s="17"/>
      <c r="GX99" s="17"/>
      <c r="GY99" s="17"/>
      <c r="GZ99" s="17"/>
      <c r="HA99" s="17"/>
      <c r="HB99" s="17"/>
      <c r="HC99" s="17"/>
      <c r="HD99" s="17"/>
      <c r="HE99" s="17"/>
      <c r="HF99" s="17"/>
      <c r="HG99" s="17"/>
      <c r="HH99" s="17"/>
      <c r="HI99" s="17"/>
      <c r="HJ99" s="17"/>
      <c r="HK99" s="17"/>
      <c r="HL99" s="17"/>
      <c r="HM99" s="17"/>
      <c r="HN99" s="17"/>
      <c r="HO99" s="17"/>
      <c r="HP99" s="17"/>
      <c r="HQ99" s="17"/>
      <c r="HR99" s="17"/>
      <c r="HS99" s="17"/>
      <c r="HT99" s="17"/>
      <c r="HU99" s="17"/>
      <c r="HV99" s="17"/>
      <c r="HW99" s="17"/>
      <c r="HX99" s="17"/>
      <c r="HY99" s="17"/>
      <c r="HZ99" s="17"/>
      <c r="IA99" s="17"/>
      <c r="IB99" s="17"/>
      <c r="IC99" s="17"/>
      <c r="ID99" s="17"/>
      <c r="IE99" s="17"/>
      <c r="IF99" s="17"/>
      <c r="IG99" s="17"/>
      <c r="IH99" s="17"/>
      <c r="II99" s="17"/>
      <c r="IJ99" s="17"/>
      <c r="IK99" s="17"/>
      <c r="IL99" s="17"/>
      <c r="IM99" s="17"/>
      <c r="IN99" s="17"/>
      <c r="IO99" s="17"/>
      <c r="IP99" s="17"/>
      <c r="IQ99" s="17"/>
      <c r="IR99" s="17"/>
    </row>
    <row r="100" spans="1:252" ht="31.5" x14ac:dyDescent="0.25">
      <c r="A100" s="28"/>
      <c r="B100" s="34"/>
      <c r="C100" s="14" t="s">
        <v>23</v>
      </c>
      <c r="D100" s="18"/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7"/>
      <c r="EK100" s="17"/>
      <c r="EL100" s="17"/>
      <c r="EM100" s="17"/>
      <c r="EN100" s="17"/>
      <c r="EO100" s="17"/>
      <c r="EP100" s="17"/>
      <c r="EQ100" s="17"/>
      <c r="ER100" s="17"/>
      <c r="ES100" s="17"/>
      <c r="ET100" s="17"/>
      <c r="EU100" s="17"/>
      <c r="EV100" s="17"/>
      <c r="EW100" s="17"/>
      <c r="EX100" s="17"/>
      <c r="EY100" s="17"/>
      <c r="EZ100" s="17"/>
      <c r="FA100" s="17"/>
      <c r="FB100" s="17"/>
      <c r="FC100" s="17"/>
      <c r="FD100" s="17"/>
      <c r="FE100" s="17"/>
      <c r="FF100" s="17"/>
      <c r="FG100" s="17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17"/>
      <c r="GE100" s="17"/>
      <c r="GF100" s="17"/>
      <c r="GG100" s="17"/>
      <c r="GH100" s="17"/>
      <c r="GI100" s="17"/>
      <c r="GJ100" s="17"/>
      <c r="GK100" s="17"/>
      <c r="GL100" s="17"/>
      <c r="GM100" s="17"/>
      <c r="GN100" s="17"/>
      <c r="GO100" s="17"/>
      <c r="GP100" s="17"/>
      <c r="GQ100" s="17"/>
      <c r="GR100" s="17"/>
      <c r="GS100" s="17"/>
      <c r="GT100" s="17"/>
      <c r="GU100" s="17"/>
      <c r="GV100" s="17"/>
      <c r="GW100" s="17"/>
      <c r="GX100" s="17"/>
      <c r="GY100" s="17"/>
      <c r="GZ100" s="17"/>
      <c r="HA100" s="17"/>
      <c r="HB100" s="17"/>
      <c r="HC100" s="17"/>
      <c r="HD100" s="17"/>
      <c r="HE100" s="17"/>
      <c r="HF100" s="17"/>
      <c r="HG100" s="17"/>
      <c r="HH100" s="17"/>
      <c r="HI100" s="17"/>
      <c r="HJ100" s="17"/>
      <c r="HK100" s="17"/>
      <c r="HL100" s="17"/>
      <c r="HM100" s="17"/>
      <c r="HN100" s="17"/>
      <c r="HO100" s="17"/>
      <c r="HP100" s="17"/>
      <c r="HQ100" s="17"/>
      <c r="HR100" s="17"/>
      <c r="HS100" s="17"/>
      <c r="HT100" s="17"/>
      <c r="HU100" s="17"/>
      <c r="HV100" s="17"/>
      <c r="HW100" s="17"/>
      <c r="HX100" s="17"/>
      <c r="HY100" s="17"/>
      <c r="HZ100" s="17"/>
      <c r="IA100" s="17"/>
      <c r="IB100" s="17"/>
      <c r="IC100" s="17"/>
      <c r="ID100" s="17"/>
      <c r="IE100" s="17"/>
      <c r="IF100" s="17"/>
      <c r="IG100" s="17"/>
      <c r="IH100" s="17"/>
      <c r="II100" s="17"/>
      <c r="IJ100" s="17"/>
      <c r="IK100" s="17"/>
      <c r="IL100" s="17"/>
      <c r="IM100" s="17"/>
      <c r="IN100" s="17"/>
      <c r="IO100" s="17"/>
      <c r="IP100" s="17"/>
      <c r="IQ100" s="17"/>
      <c r="IR100" s="17"/>
    </row>
    <row r="101" spans="1:252" x14ac:dyDescent="0.25">
      <c r="A101" s="26" t="s">
        <v>44</v>
      </c>
      <c r="B101" s="32" t="s">
        <v>45</v>
      </c>
      <c r="C101" s="14" t="s">
        <v>11</v>
      </c>
      <c r="D101" s="23"/>
      <c r="E101" s="16">
        <f>SUM(E102:E103)</f>
        <v>93170.193900000013</v>
      </c>
      <c r="F101" s="16">
        <f>SUM(F102:F103)</f>
        <v>23507.219069999999</v>
      </c>
      <c r="G101" s="16">
        <f t="shared" ref="F101:J102" si="9">G115+G122</f>
        <v>29207.678260000001</v>
      </c>
      <c r="H101" s="16">
        <f t="shared" si="9"/>
        <v>15934.936160000001</v>
      </c>
      <c r="I101" s="16">
        <f t="shared" si="9"/>
        <v>13223.738079999999</v>
      </c>
      <c r="J101" s="16">
        <f t="shared" si="9"/>
        <v>11296.62233</v>
      </c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/>
      <c r="FJ101" s="17"/>
      <c r="FK101" s="17"/>
      <c r="FL101" s="17"/>
      <c r="FM101" s="17"/>
      <c r="FN101" s="17"/>
      <c r="FO101" s="17"/>
      <c r="FP101" s="17"/>
      <c r="FQ101" s="17"/>
      <c r="FR101" s="17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17"/>
      <c r="GE101" s="17"/>
      <c r="GF101" s="17"/>
      <c r="GG101" s="17"/>
      <c r="GH101" s="17"/>
      <c r="GI101" s="17"/>
      <c r="GJ101" s="17"/>
      <c r="GK101" s="17"/>
      <c r="GL101" s="17"/>
      <c r="GM101" s="17"/>
      <c r="GN101" s="17"/>
      <c r="GO101" s="17"/>
      <c r="GP101" s="17"/>
      <c r="GQ101" s="17"/>
      <c r="GR101" s="17"/>
      <c r="GS101" s="17"/>
      <c r="GT101" s="17"/>
      <c r="GU101" s="17"/>
      <c r="GV101" s="17"/>
      <c r="GW101" s="17"/>
      <c r="GX101" s="17"/>
      <c r="GY101" s="17"/>
      <c r="GZ101" s="17"/>
      <c r="HA101" s="17"/>
      <c r="HB101" s="17"/>
      <c r="HC101" s="17"/>
      <c r="HD101" s="17"/>
      <c r="HE101" s="17"/>
      <c r="HF101" s="17"/>
      <c r="HG101" s="17"/>
      <c r="HH101" s="17"/>
      <c r="HI101" s="17"/>
      <c r="HJ101" s="17"/>
      <c r="HK101" s="17"/>
      <c r="HL101" s="17"/>
      <c r="HM101" s="17"/>
      <c r="HN101" s="17"/>
      <c r="HO101" s="17"/>
      <c r="HP101" s="17"/>
      <c r="HQ101" s="17"/>
      <c r="HR101" s="17"/>
      <c r="HS101" s="17"/>
      <c r="HT101" s="17"/>
      <c r="HU101" s="17"/>
      <c r="HV101" s="17"/>
      <c r="HW101" s="17"/>
      <c r="HX101" s="17"/>
      <c r="HY101" s="17"/>
      <c r="HZ101" s="17"/>
      <c r="IA101" s="17"/>
      <c r="IB101" s="17"/>
      <c r="IC101" s="17"/>
      <c r="ID101" s="17"/>
      <c r="IE101" s="17"/>
      <c r="IF101" s="17"/>
      <c r="IG101" s="17"/>
      <c r="IH101" s="17"/>
      <c r="II101" s="17"/>
      <c r="IJ101" s="17"/>
      <c r="IK101" s="17"/>
      <c r="IL101" s="17"/>
      <c r="IM101" s="17"/>
      <c r="IN101" s="17"/>
      <c r="IO101" s="17"/>
      <c r="IP101" s="17"/>
      <c r="IQ101" s="17"/>
      <c r="IR101" s="17"/>
    </row>
    <row r="102" spans="1:252" x14ac:dyDescent="0.25">
      <c r="A102" s="27"/>
      <c r="B102" s="33"/>
      <c r="C102" s="14" t="s">
        <v>12</v>
      </c>
      <c r="D102" s="18" t="s">
        <v>15</v>
      </c>
      <c r="E102" s="16">
        <f>SUM(F102:J102)</f>
        <v>29854.300000000003</v>
      </c>
      <c r="F102" s="16">
        <f t="shared" si="9"/>
        <v>7284.1</v>
      </c>
      <c r="G102" s="16">
        <f t="shared" si="9"/>
        <v>4042.7</v>
      </c>
      <c r="H102" s="16">
        <f>H116+H123</f>
        <v>5895.1</v>
      </c>
      <c r="I102" s="16">
        <f>I116+I123</f>
        <v>6316.2</v>
      </c>
      <c r="J102" s="16">
        <f t="shared" si="9"/>
        <v>6316.2</v>
      </c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/>
      <c r="FJ102" s="17"/>
      <c r="FK102" s="17"/>
      <c r="FL102" s="17"/>
      <c r="FM102" s="17"/>
      <c r="FN102" s="17"/>
      <c r="FO102" s="17"/>
      <c r="FP102" s="17"/>
      <c r="FQ102" s="17"/>
      <c r="FR102" s="17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17"/>
      <c r="GE102" s="17"/>
      <c r="GF102" s="17"/>
      <c r="GG102" s="17"/>
      <c r="GH102" s="17"/>
      <c r="GI102" s="17"/>
      <c r="GJ102" s="17"/>
      <c r="GK102" s="17"/>
      <c r="GL102" s="17"/>
      <c r="GM102" s="17"/>
      <c r="GN102" s="17"/>
      <c r="GO102" s="17"/>
      <c r="GP102" s="17"/>
      <c r="GQ102" s="17"/>
      <c r="GR102" s="17"/>
      <c r="GS102" s="17"/>
      <c r="GT102" s="17"/>
      <c r="GU102" s="17"/>
      <c r="GV102" s="17"/>
      <c r="GW102" s="17"/>
      <c r="GX102" s="17"/>
      <c r="GY102" s="17"/>
      <c r="GZ102" s="17"/>
      <c r="HA102" s="17"/>
      <c r="HB102" s="17"/>
      <c r="HC102" s="17"/>
      <c r="HD102" s="17"/>
      <c r="HE102" s="17"/>
      <c r="HF102" s="17"/>
      <c r="HG102" s="17"/>
      <c r="HH102" s="17"/>
      <c r="HI102" s="17"/>
      <c r="HJ102" s="17"/>
      <c r="HK102" s="17"/>
      <c r="HL102" s="17"/>
      <c r="HM102" s="17"/>
      <c r="HN102" s="17"/>
      <c r="HO102" s="17"/>
      <c r="HP102" s="17"/>
      <c r="HQ102" s="17"/>
      <c r="HR102" s="17"/>
      <c r="HS102" s="17"/>
      <c r="HT102" s="17"/>
      <c r="HU102" s="17"/>
      <c r="HV102" s="17"/>
      <c r="HW102" s="17"/>
      <c r="HX102" s="17"/>
      <c r="HY102" s="17"/>
      <c r="HZ102" s="17"/>
      <c r="IA102" s="17"/>
      <c r="IB102" s="17"/>
      <c r="IC102" s="17"/>
      <c r="ID102" s="17"/>
      <c r="IE102" s="17"/>
      <c r="IF102" s="17"/>
      <c r="IG102" s="17"/>
      <c r="IH102" s="17"/>
      <c r="II102" s="17"/>
      <c r="IJ102" s="17"/>
      <c r="IK102" s="17"/>
      <c r="IL102" s="17"/>
      <c r="IM102" s="17"/>
      <c r="IN102" s="17"/>
      <c r="IO102" s="17"/>
      <c r="IP102" s="17"/>
      <c r="IQ102" s="17"/>
      <c r="IR102" s="17"/>
    </row>
    <row r="103" spans="1:252" x14ac:dyDescent="0.25">
      <c r="A103" s="27"/>
      <c r="B103" s="33"/>
      <c r="C103" s="14" t="s">
        <v>14</v>
      </c>
      <c r="D103" s="18" t="s">
        <v>15</v>
      </c>
      <c r="E103" s="16">
        <f>SUM(F103:J103)</f>
        <v>63315.893900000003</v>
      </c>
      <c r="F103" s="16">
        <f>F124</f>
        <v>16223.119070000001</v>
      </c>
      <c r="G103" s="24">
        <f>G124</f>
        <v>25164.97826</v>
      </c>
      <c r="H103" s="16">
        <f>H124</f>
        <v>10039.836160000001</v>
      </c>
      <c r="I103" s="16">
        <f>I124</f>
        <v>6907.5380800000003</v>
      </c>
      <c r="J103" s="16">
        <f>J124</f>
        <v>4980.4223300000003</v>
      </c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7"/>
      <c r="EK103" s="17"/>
      <c r="EL103" s="17"/>
      <c r="EM103" s="17"/>
      <c r="EN103" s="17"/>
      <c r="EO103" s="17"/>
      <c r="EP103" s="17"/>
      <c r="EQ103" s="17"/>
      <c r="ER103" s="17"/>
      <c r="ES103" s="17"/>
      <c r="ET103" s="17"/>
      <c r="EU103" s="17"/>
      <c r="EV103" s="17"/>
      <c r="EW103" s="17"/>
      <c r="EX103" s="17"/>
      <c r="EY103" s="17"/>
      <c r="EZ103" s="17"/>
      <c r="FA103" s="17"/>
      <c r="FB103" s="17"/>
      <c r="FC103" s="17"/>
      <c r="FD103" s="17"/>
      <c r="FE103" s="17"/>
      <c r="FF103" s="17"/>
      <c r="FG103" s="17"/>
      <c r="FH103" s="17"/>
      <c r="FI103" s="17"/>
      <c r="FJ103" s="17"/>
      <c r="FK103" s="17"/>
      <c r="FL103" s="17"/>
      <c r="FM103" s="17"/>
      <c r="FN103" s="17"/>
      <c r="FO103" s="17"/>
      <c r="FP103" s="17"/>
      <c r="FQ103" s="17"/>
      <c r="FR103" s="17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17"/>
      <c r="GE103" s="17"/>
      <c r="GF103" s="17"/>
      <c r="GG103" s="17"/>
      <c r="GH103" s="17"/>
      <c r="GI103" s="17"/>
      <c r="GJ103" s="17"/>
      <c r="GK103" s="17"/>
      <c r="GL103" s="17"/>
      <c r="GM103" s="17"/>
      <c r="GN103" s="17"/>
      <c r="GO103" s="17"/>
      <c r="GP103" s="17"/>
      <c r="GQ103" s="17"/>
      <c r="GR103" s="17"/>
      <c r="GS103" s="17"/>
      <c r="GT103" s="17"/>
      <c r="GU103" s="17"/>
      <c r="GV103" s="17"/>
      <c r="GW103" s="17"/>
      <c r="GX103" s="17"/>
      <c r="GY103" s="17"/>
      <c r="GZ103" s="17"/>
      <c r="HA103" s="17"/>
      <c r="HB103" s="17"/>
      <c r="HC103" s="17"/>
      <c r="HD103" s="17"/>
      <c r="HE103" s="17"/>
      <c r="HF103" s="17"/>
      <c r="HG103" s="17"/>
      <c r="HH103" s="17"/>
      <c r="HI103" s="17"/>
      <c r="HJ103" s="17"/>
      <c r="HK103" s="17"/>
      <c r="HL103" s="17"/>
      <c r="HM103" s="17"/>
      <c r="HN103" s="17"/>
      <c r="HO103" s="17"/>
      <c r="HP103" s="17"/>
      <c r="HQ103" s="17"/>
      <c r="HR103" s="17"/>
      <c r="HS103" s="17"/>
      <c r="HT103" s="17"/>
      <c r="HU103" s="17"/>
      <c r="HV103" s="17"/>
      <c r="HW103" s="17"/>
      <c r="HX103" s="17"/>
      <c r="HY103" s="17"/>
      <c r="HZ103" s="17"/>
      <c r="IA103" s="17"/>
      <c r="IB103" s="17"/>
      <c r="IC103" s="17"/>
      <c r="ID103" s="17"/>
      <c r="IE103" s="17"/>
      <c r="IF103" s="17"/>
      <c r="IG103" s="17"/>
      <c r="IH103" s="17"/>
      <c r="II103" s="17"/>
      <c r="IJ103" s="17"/>
      <c r="IK103" s="17"/>
      <c r="IL103" s="17"/>
      <c r="IM103" s="17"/>
      <c r="IN103" s="17"/>
      <c r="IO103" s="17"/>
      <c r="IP103" s="17"/>
      <c r="IQ103" s="17"/>
      <c r="IR103" s="17"/>
    </row>
    <row r="104" spans="1:252" x14ac:dyDescent="0.25">
      <c r="A104" s="27"/>
      <c r="B104" s="33"/>
      <c r="C104" s="14" t="s">
        <v>17</v>
      </c>
      <c r="D104" s="18"/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17"/>
      <c r="EY104" s="17"/>
      <c r="EZ104" s="17"/>
      <c r="FA104" s="17"/>
      <c r="FB104" s="17"/>
      <c r="FC104" s="17"/>
      <c r="FD104" s="17"/>
      <c r="FE104" s="17"/>
      <c r="FF104" s="17"/>
      <c r="FG104" s="17"/>
      <c r="FH104" s="17"/>
      <c r="FI104" s="17"/>
      <c r="FJ104" s="17"/>
      <c r="FK104" s="17"/>
      <c r="FL104" s="17"/>
      <c r="FM104" s="17"/>
      <c r="FN104" s="17"/>
      <c r="FO104" s="17"/>
      <c r="FP104" s="17"/>
      <c r="FQ104" s="17"/>
      <c r="FR104" s="17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17"/>
      <c r="GE104" s="17"/>
      <c r="GF104" s="17"/>
      <c r="GG104" s="17"/>
      <c r="GH104" s="17"/>
      <c r="GI104" s="17"/>
      <c r="GJ104" s="17"/>
      <c r="GK104" s="17"/>
      <c r="GL104" s="17"/>
      <c r="GM104" s="17"/>
      <c r="GN104" s="17"/>
      <c r="GO104" s="17"/>
      <c r="GP104" s="17"/>
      <c r="GQ104" s="17"/>
      <c r="GR104" s="17"/>
      <c r="GS104" s="17"/>
      <c r="GT104" s="17"/>
      <c r="GU104" s="17"/>
      <c r="GV104" s="17"/>
      <c r="GW104" s="17"/>
      <c r="GX104" s="17"/>
      <c r="GY104" s="17"/>
      <c r="GZ104" s="17"/>
      <c r="HA104" s="17"/>
      <c r="HB104" s="17"/>
      <c r="HC104" s="17"/>
      <c r="HD104" s="17"/>
      <c r="HE104" s="17"/>
      <c r="HF104" s="17"/>
      <c r="HG104" s="17"/>
      <c r="HH104" s="17"/>
      <c r="HI104" s="17"/>
      <c r="HJ104" s="17"/>
      <c r="HK104" s="17"/>
      <c r="HL104" s="17"/>
      <c r="HM104" s="17"/>
      <c r="HN104" s="17"/>
      <c r="HO104" s="17"/>
      <c r="HP104" s="17"/>
      <c r="HQ104" s="17"/>
      <c r="HR104" s="17"/>
      <c r="HS104" s="17"/>
      <c r="HT104" s="17"/>
      <c r="HU104" s="17"/>
      <c r="HV104" s="17"/>
      <c r="HW104" s="17"/>
      <c r="HX104" s="17"/>
      <c r="HY104" s="17"/>
      <c r="HZ104" s="17"/>
      <c r="IA104" s="17"/>
      <c r="IB104" s="17"/>
      <c r="IC104" s="17"/>
      <c r="ID104" s="17"/>
      <c r="IE104" s="17"/>
      <c r="IF104" s="17"/>
      <c r="IG104" s="17"/>
      <c r="IH104" s="17"/>
      <c r="II104" s="17"/>
      <c r="IJ104" s="17"/>
      <c r="IK104" s="17"/>
      <c r="IL104" s="17"/>
      <c r="IM104" s="17"/>
      <c r="IN104" s="17"/>
      <c r="IO104" s="17"/>
      <c r="IP104" s="17"/>
      <c r="IQ104" s="17"/>
      <c r="IR104" s="17"/>
    </row>
    <row r="105" spans="1:252" x14ac:dyDescent="0.25">
      <c r="A105" s="27"/>
      <c r="B105" s="33"/>
      <c r="C105" s="14" t="s">
        <v>18</v>
      </c>
      <c r="D105" s="18"/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17"/>
      <c r="EZ105" s="17"/>
      <c r="FA105" s="17"/>
      <c r="FB105" s="17"/>
      <c r="FC105" s="17"/>
      <c r="FD105" s="17"/>
      <c r="FE105" s="17"/>
      <c r="FF105" s="17"/>
      <c r="FG105" s="17"/>
      <c r="FH105" s="17"/>
      <c r="FI105" s="17"/>
      <c r="FJ105" s="17"/>
      <c r="FK105" s="17"/>
      <c r="FL105" s="17"/>
      <c r="FM105" s="17"/>
      <c r="FN105" s="17"/>
      <c r="FO105" s="17"/>
      <c r="FP105" s="17"/>
      <c r="FQ105" s="17"/>
      <c r="FR105" s="17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17"/>
      <c r="GE105" s="17"/>
      <c r="GF105" s="17"/>
      <c r="GG105" s="17"/>
      <c r="GH105" s="17"/>
      <c r="GI105" s="17"/>
      <c r="GJ105" s="17"/>
      <c r="GK105" s="17"/>
      <c r="GL105" s="17"/>
      <c r="GM105" s="17"/>
      <c r="GN105" s="17"/>
      <c r="GO105" s="17"/>
      <c r="GP105" s="17"/>
      <c r="GQ105" s="17"/>
      <c r="GR105" s="17"/>
      <c r="GS105" s="17"/>
      <c r="GT105" s="17"/>
      <c r="GU105" s="17"/>
      <c r="GV105" s="17"/>
      <c r="GW105" s="17"/>
      <c r="GX105" s="17"/>
      <c r="GY105" s="17"/>
      <c r="GZ105" s="17"/>
      <c r="HA105" s="17"/>
      <c r="HB105" s="17"/>
      <c r="HC105" s="17"/>
      <c r="HD105" s="17"/>
      <c r="HE105" s="17"/>
      <c r="HF105" s="17"/>
      <c r="HG105" s="17"/>
      <c r="HH105" s="17"/>
      <c r="HI105" s="17"/>
      <c r="HJ105" s="17"/>
      <c r="HK105" s="17"/>
      <c r="HL105" s="17"/>
      <c r="HM105" s="17"/>
      <c r="HN105" s="17"/>
      <c r="HO105" s="17"/>
      <c r="HP105" s="17"/>
      <c r="HQ105" s="17"/>
      <c r="HR105" s="17"/>
      <c r="HS105" s="17"/>
      <c r="HT105" s="17"/>
      <c r="HU105" s="17"/>
      <c r="HV105" s="17"/>
      <c r="HW105" s="17"/>
      <c r="HX105" s="17"/>
      <c r="HY105" s="17"/>
      <c r="HZ105" s="17"/>
      <c r="IA105" s="17"/>
      <c r="IB105" s="17"/>
      <c r="IC105" s="17"/>
      <c r="ID105" s="17"/>
      <c r="IE105" s="17"/>
      <c r="IF105" s="17"/>
      <c r="IG105" s="17"/>
      <c r="IH105" s="17"/>
      <c r="II105" s="17"/>
      <c r="IJ105" s="17"/>
      <c r="IK105" s="17"/>
      <c r="IL105" s="17"/>
      <c r="IM105" s="17"/>
      <c r="IN105" s="17"/>
      <c r="IO105" s="17"/>
      <c r="IP105" s="17"/>
      <c r="IQ105" s="17"/>
      <c r="IR105" s="17"/>
    </row>
    <row r="106" spans="1:252" ht="31.5" x14ac:dyDescent="0.25">
      <c r="A106" s="27"/>
      <c r="B106" s="33"/>
      <c r="C106" s="14" t="s">
        <v>19</v>
      </c>
      <c r="D106" s="18"/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17"/>
      <c r="EZ106" s="17"/>
      <c r="FA106" s="17"/>
      <c r="FB106" s="17"/>
      <c r="FC106" s="17"/>
      <c r="FD106" s="17"/>
      <c r="FE106" s="17"/>
      <c r="FF106" s="17"/>
      <c r="FG106" s="17"/>
      <c r="FH106" s="17"/>
      <c r="FI106" s="17"/>
      <c r="FJ106" s="17"/>
      <c r="FK106" s="17"/>
      <c r="FL106" s="17"/>
      <c r="FM106" s="17"/>
      <c r="FN106" s="17"/>
      <c r="FO106" s="17"/>
      <c r="FP106" s="17"/>
      <c r="FQ106" s="17"/>
      <c r="FR106" s="17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17"/>
      <c r="GE106" s="17"/>
      <c r="GF106" s="17"/>
      <c r="GG106" s="17"/>
      <c r="GH106" s="17"/>
      <c r="GI106" s="17"/>
      <c r="GJ106" s="17"/>
      <c r="GK106" s="17"/>
      <c r="GL106" s="17"/>
      <c r="GM106" s="17"/>
      <c r="GN106" s="17"/>
      <c r="GO106" s="17"/>
      <c r="GP106" s="17"/>
      <c r="GQ106" s="17"/>
      <c r="GR106" s="17"/>
      <c r="GS106" s="17"/>
      <c r="GT106" s="17"/>
      <c r="GU106" s="17"/>
      <c r="GV106" s="17"/>
      <c r="GW106" s="17"/>
      <c r="GX106" s="17"/>
      <c r="GY106" s="17"/>
      <c r="GZ106" s="17"/>
      <c r="HA106" s="17"/>
      <c r="HB106" s="17"/>
      <c r="HC106" s="17"/>
      <c r="HD106" s="17"/>
      <c r="HE106" s="17"/>
      <c r="HF106" s="17"/>
      <c r="HG106" s="17"/>
      <c r="HH106" s="17"/>
      <c r="HI106" s="17"/>
      <c r="HJ106" s="17"/>
      <c r="HK106" s="17"/>
      <c r="HL106" s="17"/>
      <c r="HM106" s="17"/>
      <c r="HN106" s="17"/>
      <c r="HO106" s="17"/>
      <c r="HP106" s="17"/>
      <c r="HQ106" s="17"/>
      <c r="HR106" s="17"/>
      <c r="HS106" s="17"/>
      <c r="HT106" s="17"/>
      <c r="HU106" s="17"/>
      <c r="HV106" s="17"/>
      <c r="HW106" s="17"/>
      <c r="HX106" s="17"/>
      <c r="HY106" s="17"/>
      <c r="HZ106" s="17"/>
      <c r="IA106" s="17"/>
      <c r="IB106" s="17"/>
      <c r="IC106" s="17"/>
      <c r="ID106" s="17"/>
      <c r="IE106" s="17"/>
      <c r="IF106" s="17"/>
      <c r="IG106" s="17"/>
      <c r="IH106" s="17"/>
      <c r="II106" s="17"/>
      <c r="IJ106" s="17"/>
      <c r="IK106" s="17"/>
      <c r="IL106" s="17"/>
      <c r="IM106" s="17"/>
      <c r="IN106" s="17"/>
      <c r="IO106" s="17"/>
      <c r="IP106" s="17"/>
      <c r="IQ106" s="17"/>
      <c r="IR106" s="17"/>
    </row>
    <row r="107" spans="1:252" ht="31.5" x14ac:dyDescent="0.25">
      <c r="A107" s="28"/>
      <c r="B107" s="34"/>
      <c r="C107" s="14" t="s">
        <v>23</v>
      </c>
      <c r="D107" s="18"/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</row>
    <row r="108" spans="1:252" x14ac:dyDescent="0.25">
      <c r="A108" s="26" t="s">
        <v>46</v>
      </c>
      <c r="B108" s="32" t="s">
        <v>47</v>
      </c>
      <c r="C108" s="14" t="s">
        <v>11</v>
      </c>
      <c r="D108" s="15"/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17"/>
      <c r="EY108" s="17"/>
      <c r="EZ108" s="17"/>
      <c r="FA108" s="17"/>
      <c r="FB108" s="17"/>
      <c r="FC108" s="17"/>
      <c r="FD108" s="17"/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  <c r="FO108" s="17"/>
      <c r="FP108" s="17"/>
      <c r="FQ108" s="17"/>
      <c r="FR108" s="17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17"/>
      <c r="GE108" s="17"/>
      <c r="GF108" s="17"/>
      <c r="GG108" s="17"/>
      <c r="GH108" s="17"/>
      <c r="GI108" s="17"/>
      <c r="GJ108" s="17"/>
      <c r="GK108" s="17"/>
      <c r="GL108" s="17"/>
      <c r="GM108" s="17"/>
      <c r="GN108" s="17"/>
      <c r="GO108" s="17"/>
      <c r="GP108" s="17"/>
      <c r="GQ108" s="17"/>
      <c r="GR108" s="17"/>
      <c r="GS108" s="17"/>
      <c r="GT108" s="17"/>
      <c r="GU108" s="17"/>
      <c r="GV108" s="17"/>
      <c r="GW108" s="17"/>
      <c r="GX108" s="17"/>
      <c r="GY108" s="17"/>
      <c r="GZ108" s="17"/>
      <c r="HA108" s="17"/>
      <c r="HB108" s="17"/>
      <c r="HC108" s="17"/>
      <c r="HD108" s="17"/>
      <c r="HE108" s="17"/>
      <c r="HF108" s="17"/>
      <c r="HG108" s="17"/>
      <c r="HH108" s="17"/>
      <c r="HI108" s="17"/>
      <c r="HJ108" s="17"/>
      <c r="HK108" s="17"/>
      <c r="HL108" s="17"/>
      <c r="HM108" s="17"/>
      <c r="HN108" s="17"/>
      <c r="HO108" s="17"/>
      <c r="HP108" s="17"/>
      <c r="HQ108" s="17"/>
      <c r="HR108" s="17"/>
      <c r="HS108" s="17"/>
      <c r="HT108" s="17"/>
      <c r="HU108" s="17"/>
      <c r="HV108" s="17"/>
      <c r="HW108" s="17"/>
      <c r="HX108" s="17"/>
      <c r="HY108" s="17"/>
      <c r="HZ108" s="17"/>
      <c r="IA108" s="17"/>
      <c r="IB108" s="17"/>
      <c r="IC108" s="17"/>
      <c r="ID108" s="17"/>
      <c r="IE108" s="17"/>
      <c r="IF108" s="17"/>
      <c r="IG108" s="17"/>
      <c r="IH108" s="17"/>
      <c r="II108" s="17"/>
      <c r="IJ108" s="17"/>
      <c r="IK108" s="17"/>
      <c r="IL108" s="17"/>
      <c r="IM108" s="17"/>
      <c r="IN108" s="17"/>
      <c r="IO108" s="17"/>
      <c r="IP108" s="17"/>
      <c r="IQ108" s="17"/>
      <c r="IR108" s="17"/>
    </row>
    <row r="109" spans="1:252" x14ac:dyDescent="0.25">
      <c r="A109" s="27"/>
      <c r="B109" s="33"/>
      <c r="C109" s="14" t="s">
        <v>12</v>
      </c>
      <c r="D109" s="15"/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  <c r="GH109" s="17"/>
      <c r="GI109" s="17"/>
      <c r="GJ109" s="17"/>
      <c r="GK109" s="17"/>
      <c r="GL109" s="17"/>
      <c r="GM109" s="17"/>
      <c r="GN109" s="17"/>
      <c r="GO109" s="17"/>
      <c r="GP109" s="17"/>
      <c r="GQ109" s="17"/>
      <c r="GR109" s="17"/>
      <c r="GS109" s="17"/>
      <c r="GT109" s="17"/>
      <c r="GU109" s="17"/>
      <c r="GV109" s="17"/>
      <c r="GW109" s="17"/>
      <c r="GX109" s="17"/>
      <c r="GY109" s="17"/>
      <c r="GZ109" s="17"/>
      <c r="HA109" s="17"/>
      <c r="HB109" s="17"/>
      <c r="HC109" s="17"/>
      <c r="HD109" s="17"/>
      <c r="HE109" s="17"/>
      <c r="HF109" s="17"/>
      <c r="HG109" s="17"/>
      <c r="HH109" s="17"/>
      <c r="HI109" s="17"/>
      <c r="HJ109" s="17"/>
      <c r="HK109" s="17"/>
      <c r="HL109" s="17"/>
      <c r="HM109" s="17"/>
      <c r="HN109" s="17"/>
      <c r="HO109" s="17"/>
      <c r="HP109" s="17"/>
      <c r="HQ109" s="17"/>
      <c r="HR109" s="17"/>
      <c r="HS109" s="17"/>
      <c r="HT109" s="17"/>
      <c r="HU109" s="17"/>
      <c r="HV109" s="17"/>
      <c r="HW109" s="17"/>
      <c r="HX109" s="17"/>
      <c r="HY109" s="17"/>
      <c r="HZ109" s="17"/>
      <c r="IA109" s="17"/>
      <c r="IB109" s="17"/>
      <c r="IC109" s="17"/>
      <c r="ID109" s="17"/>
      <c r="IE109" s="17"/>
      <c r="IF109" s="17"/>
      <c r="IG109" s="17"/>
      <c r="IH109" s="17"/>
      <c r="II109" s="17"/>
      <c r="IJ109" s="17"/>
      <c r="IK109" s="17"/>
      <c r="IL109" s="17"/>
      <c r="IM109" s="17"/>
      <c r="IN109" s="17"/>
      <c r="IO109" s="17"/>
      <c r="IP109" s="17"/>
      <c r="IQ109" s="17"/>
      <c r="IR109" s="17"/>
    </row>
    <row r="110" spans="1:252" x14ac:dyDescent="0.25">
      <c r="A110" s="27"/>
      <c r="B110" s="33"/>
      <c r="C110" s="14" t="s">
        <v>14</v>
      </c>
      <c r="D110" s="18"/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7"/>
      <c r="EK110" s="17"/>
      <c r="EL110" s="17"/>
      <c r="EM110" s="17"/>
      <c r="EN110" s="17"/>
      <c r="EO110" s="17"/>
      <c r="EP110" s="17"/>
      <c r="EQ110" s="17"/>
      <c r="ER110" s="17"/>
      <c r="ES110" s="17"/>
      <c r="ET110" s="17"/>
      <c r="EU110" s="17"/>
      <c r="EV110" s="17"/>
      <c r="EW110" s="17"/>
      <c r="EX110" s="17"/>
      <c r="EY110" s="17"/>
      <c r="EZ110" s="17"/>
      <c r="FA110" s="17"/>
      <c r="FB110" s="17"/>
      <c r="FC110" s="17"/>
      <c r="FD110" s="17"/>
      <c r="FE110" s="17"/>
      <c r="FF110" s="17"/>
      <c r="FG110" s="17"/>
      <c r="FH110" s="17"/>
      <c r="FI110" s="17"/>
      <c r="FJ110" s="17"/>
      <c r="FK110" s="17"/>
      <c r="FL110" s="17"/>
      <c r="FM110" s="17"/>
      <c r="FN110" s="17"/>
      <c r="FO110" s="17"/>
      <c r="FP110" s="17"/>
      <c r="FQ110" s="17"/>
      <c r="FR110" s="17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17"/>
      <c r="GE110" s="17"/>
      <c r="GF110" s="17"/>
      <c r="GG110" s="17"/>
      <c r="GH110" s="17"/>
      <c r="GI110" s="17"/>
      <c r="GJ110" s="17"/>
      <c r="GK110" s="17"/>
      <c r="GL110" s="17"/>
      <c r="GM110" s="17"/>
      <c r="GN110" s="17"/>
      <c r="GO110" s="17"/>
      <c r="GP110" s="17"/>
      <c r="GQ110" s="17"/>
      <c r="GR110" s="17"/>
      <c r="GS110" s="17"/>
      <c r="GT110" s="17"/>
      <c r="GU110" s="17"/>
      <c r="GV110" s="17"/>
      <c r="GW110" s="17"/>
      <c r="GX110" s="17"/>
      <c r="GY110" s="17"/>
      <c r="GZ110" s="17"/>
      <c r="HA110" s="17"/>
      <c r="HB110" s="17"/>
      <c r="HC110" s="17"/>
      <c r="HD110" s="17"/>
      <c r="HE110" s="17"/>
      <c r="HF110" s="17"/>
      <c r="HG110" s="17"/>
      <c r="HH110" s="17"/>
      <c r="HI110" s="17"/>
      <c r="HJ110" s="17"/>
      <c r="HK110" s="17"/>
      <c r="HL110" s="17"/>
      <c r="HM110" s="17"/>
      <c r="HN110" s="17"/>
      <c r="HO110" s="17"/>
      <c r="HP110" s="17"/>
      <c r="HQ110" s="17"/>
      <c r="HR110" s="17"/>
      <c r="HS110" s="17"/>
      <c r="HT110" s="17"/>
      <c r="HU110" s="17"/>
      <c r="HV110" s="17"/>
      <c r="HW110" s="17"/>
      <c r="HX110" s="17"/>
      <c r="HY110" s="17"/>
      <c r="HZ110" s="17"/>
      <c r="IA110" s="17"/>
      <c r="IB110" s="17"/>
      <c r="IC110" s="17"/>
      <c r="ID110" s="17"/>
      <c r="IE110" s="17"/>
      <c r="IF110" s="17"/>
      <c r="IG110" s="17"/>
      <c r="IH110" s="17"/>
      <c r="II110" s="17"/>
      <c r="IJ110" s="17"/>
      <c r="IK110" s="17"/>
      <c r="IL110" s="17"/>
      <c r="IM110" s="17"/>
      <c r="IN110" s="17"/>
      <c r="IO110" s="17"/>
      <c r="IP110" s="17"/>
      <c r="IQ110" s="17"/>
      <c r="IR110" s="17"/>
    </row>
    <row r="111" spans="1:252" x14ac:dyDescent="0.25">
      <c r="A111" s="27"/>
      <c r="B111" s="33"/>
      <c r="C111" s="14" t="s">
        <v>17</v>
      </c>
      <c r="D111" s="18"/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17"/>
      <c r="EY111" s="17"/>
      <c r="EZ111" s="17"/>
      <c r="FA111" s="17"/>
      <c r="FB111" s="17"/>
      <c r="FC111" s="17"/>
      <c r="FD111" s="17"/>
      <c r="FE111" s="17"/>
      <c r="FF111" s="17"/>
      <c r="FG111" s="17"/>
      <c r="FH111" s="17"/>
      <c r="FI111" s="17"/>
      <c r="FJ111" s="17"/>
      <c r="FK111" s="17"/>
      <c r="FL111" s="17"/>
      <c r="FM111" s="17"/>
      <c r="FN111" s="17"/>
      <c r="FO111" s="17"/>
      <c r="FP111" s="17"/>
      <c r="FQ111" s="17"/>
      <c r="FR111" s="17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17"/>
      <c r="GE111" s="17"/>
      <c r="GF111" s="17"/>
      <c r="GG111" s="17"/>
      <c r="GH111" s="17"/>
      <c r="GI111" s="17"/>
      <c r="GJ111" s="17"/>
      <c r="GK111" s="17"/>
      <c r="GL111" s="17"/>
      <c r="GM111" s="17"/>
      <c r="GN111" s="17"/>
      <c r="GO111" s="17"/>
      <c r="GP111" s="17"/>
      <c r="GQ111" s="17"/>
      <c r="GR111" s="17"/>
      <c r="GS111" s="17"/>
      <c r="GT111" s="17"/>
      <c r="GU111" s="17"/>
      <c r="GV111" s="17"/>
      <c r="GW111" s="17"/>
      <c r="GX111" s="17"/>
      <c r="GY111" s="17"/>
      <c r="GZ111" s="17"/>
      <c r="HA111" s="17"/>
      <c r="HB111" s="17"/>
      <c r="HC111" s="17"/>
      <c r="HD111" s="17"/>
      <c r="HE111" s="17"/>
      <c r="HF111" s="17"/>
      <c r="HG111" s="17"/>
      <c r="HH111" s="17"/>
      <c r="HI111" s="17"/>
      <c r="HJ111" s="17"/>
      <c r="HK111" s="17"/>
      <c r="HL111" s="17"/>
      <c r="HM111" s="17"/>
      <c r="HN111" s="17"/>
      <c r="HO111" s="17"/>
      <c r="HP111" s="17"/>
      <c r="HQ111" s="17"/>
      <c r="HR111" s="17"/>
      <c r="HS111" s="17"/>
      <c r="HT111" s="17"/>
      <c r="HU111" s="17"/>
      <c r="HV111" s="17"/>
      <c r="HW111" s="17"/>
      <c r="HX111" s="17"/>
      <c r="HY111" s="17"/>
      <c r="HZ111" s="17"/>
      <c r="IA111" s="17"/>
      <c r="IB111" s="17"/>
      <c r="IC111" s="17"/>
      <c r="ID111" s="17"/>
      <c r="IE111" s="17"/>
      <c r="IF111" s="17"/>
      <c r="IG111" s="17"/>
      <c r="IH111" s="17"/>
      <c r="II111" s="17"/>
      <c r="IJ111" s="17"/>
      <c r="IK111" s="17"/>
      <c r="IL111" s="17"/>
      <c r="IM111" s="17"/>
      <c r="IN111" s="17"/>
      <c r="IO111" s="17"/>
      <c r="IP111" s="17"/>
      <c r="IQ111" s="17"/>
      <c r="IR111" s="17"/>
    </row>
    <row r="112" spans="1:252" x14ac:dyDescent="0.25">
      <c r="A112" s="27"/>
      <c r="B112" s="33"/>
      <c r="C112" s="14" t="s">
        <v>18</v>
      </c>
      <c r="D112" s="18"/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</row>
    <row r="113" spans="1:252" ht="31.5" x14ac:dyDescent="0.25">
      <c r="A113" s="27"/>
      <c r="B113" s="33"/>
      <c r="C113" s="14" t="s">
        <v>19</v>
      </c>
      <c r="D113" s="18"/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0</v>
      </c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7"/>
      <c r="EK113" s="17"/>
      <c r="EL113" s="17"/>
      <c r="EM113" s="17"/>
      <c r="EN113" s="17"/>
      <c r="EO113" s="17"/>
      <c r="EP113" s="17"/>
      <c r="EQ113" s="17"/>
      <c r="ER113" s="17"/>
      <c r="ES113" s="17"/>
      <c r="ET113" s="17"/>
      <c r="EU113" s="17"/>
      <c r="EV113" s="17"/>
      <c r="EW113" s="17"/>
      <c r="EX113" s="17"/>
      <c r="EY113" s="17"/>
      <c r="EZ113" s="17"/>
      <c r="FA113" s="17"/>
      <c r="FB113" s="17"/>
      <c r="FC113" s="17"/>
      <c r="FD113" s="17"/>
      <c r="FE113" s="17"/>
      <c r="FF113" s="17"/>
      <c r="FG113" s="17"/>
      <c r="FH113" s="17"/>
      <c r="FI113" s="17"/>
      <c r="FJ113" s="17"/>
      <c r="FK113" s="17"/>
      <c r="FL113" s="17"/>
      <c r="FM113" s="17"/>
      <c r="FN113" s="17"/>
      <c r="FO113" s="17"/>
      <c r="FP113" s="17"/>
      <c r="FQ113" s="17"/>
      <c r="FR113" s="17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17"/>
      <c r="GE113" s="17"/>
      <c r="GF113" s="17"/>
      <c r="GG113" s="17"/>
      <c r="GH113" s="17"/>
      <c r="GI113" s="17"/>
      <c r="GJ113" s="17"/>
      <c r="GK113" s="17"/>
      <c r="GL113" s="17"/>
      <c r="GM113" s="17"/>
      <c r="GN113" s="17"/>
      <c r="GO113" s="17"/>
      <c r="GP113" s="17"/>
      <c r="GQ113" s="17"/>
      <c r="GR113" s="17"/>
      <c r="GS113" s="17"/>
      <c r="GT113" s="17"/>
      <c r="GU113" s="17"/>
      <c r="GV113" s="17"/>
      <c r="GW113" s="17"/>
      <c r="GX113" s="17"/>
      <c r="GY113" s="17"/>
      <c r="GZ113" s="17"/>
      <c r="HA113" s="17"/>
      <c r="HB113" s="17"/>
      <c r="HC113" s="17"/>
      <c r="HD113" s="17"/>
      <c r="HE113" s="17"/>
      <c r="HF113" s="17"/>
      <c r="HG113" s="17"/>
      <c r="HH113" s="17"/>
      <c r="HI113" s="17"/>
      <c r="HJ113" s="17"/>
      <c r="HK113" s="17"/>
      <c r="HL113" s="17"/>
      <c r="HM113" s="17"/>
      <c r="HN113" s="17"/>
      <c r="HO113" s="17"/>
      <c r="HP113" s="17"/>
      <c r="HQ113" s="17"/>
      <c r="HR113" s="17"/>
      <c r="HS113" s="17"/>
      <c r="HT113" s="17"/>
      <c r="HU113" s="17"/>
      <c r="HV113" s="17"/>
      <c r="HW113" s="17"/>
      <c r="HX113" s="17"/>
      <c r="HY113" s="17"/>
      <c r="HZ113" s="17"/>
      <c r="IA113" s="17"/>
      <c r="IB113" s="17"/>
      <c r="IC113" s="17"/>
      <c r="ID113" s="17"/>
      <c r="IE113" s="17"/>
      <c r="IF113" s="17"/>
      <c r="IG113" s="17"/>
      <c r="IH113" s="17"/>
      <c r="II113" s="17"/>
      <c r="IJ113" s="17"/>
      <c r="IK113" s="17"/>
      <c r="IL113" s="17"/>
      <c r="IM113" s="17"/>
      <c r="IN113" s="17"/>
      <c r="IO113" s="17"/>
      <c r="IP113" s="17"/>
      <c r="IQ113" s="17"/>
      <c r="IR113" s="17"/>
    </row>
    <row r="114" spans="1:252" ht="31.5" x14ac:dyDescent="0.25">
      <c r="A114" s="28"/>
      <c r="B114" s="34"/>
      <c r="C114" s="14" t="s">
        <v>23</v>
      </c>
      <c r="D114" s="18"/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17"/>
      <c r="EY114" s="17"/>
      <c r="EZ114" s="17"/>
      <c r="FA114" s="17"/>
      <c r="FB114" s="17"/>
      <c r="FC114" s="17"/>
      <c r="FD114" s="17"/>
      <c r="FE114" s="17"/>
      <c r="FF114" s="17"/>
      <c r="FG114" s="17"/>
      <c r="FH114" s="17"/>
      <c r="FI114" s="17"/>
      <c r="FJ114" s="17"/>
      <c r="FK114" s="17"/>
      <c r="FL114" s="17"/>
      <c r="FM114" s="17"/>
      <c r="FN114" s="17"/>
      <c r="FO114" s="17"/>
      <c r="FP114" s="17"/>
      <c r="FQ114" s="17"/>
      <c r="FR114" s="17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17"/>
      <c r="GE114" s="17"/>
      <c r="GF114" s="17"/>
      <c r="GG114" s="17"/>
      <c r="GH114" s="17"/>
      <c r="GI114" s="17"/>
      <c r="GJ114" s="17"/>
      <c r="GK114" s="17"/>
      <c r="GL114" s="17"/>
      <c r="GM114" s="17"/>
      <c r="GN114" s="17"/>
      <c r="GO114" s="17"/>
      <c r="GP114" s="17"/>
      <c r="GQ114" s="17"/>
      <c r="GR114" s="17"/>
      <c r="GS114" s="17"/>
      <c r="GT114" s="17"/>
      <c r="GU114" s="17"/>
      <c r="GV114" s="17"/>
      <c r="GW114" s="17"/>
      <c r="GX114" s="17"/>
      <c r="GY114" s="17"/>
      <c r="GZ114" s="17"/>
      <c r="HA114" s="17"/>
      <c r="HB114" s="17"/>
      <c r="HC114" s="17"/>
      <c r="HD114" s="17"/>
      <c r="HE114" s="17"/>
      <c r="HF114" s="17"/>
      <c r="HG114" s="17"/>
      <c r="HH114" s="17"/>
      <c r="HI114" s="17"/>
      <c r="HJ114" s="17"/>
      <c r="HK114" s="17"/>
      <c r="HL114" s="17"/>
      <c r="HM114" s="17"/>
      <c r="HN114" s="17"/>
      <c r="HO114" s="17"/>
      <c r="HP114" s="17"/>
      <c r="HQ114" s="17"/>
      <c r="HR114" s="17"/>
      <c r="HS114" s="17"/>
      <c r="HT114" s="17"/>
      <c r="HU114" s="17"/>
      <c r="HV114" s="17"/>
      <c r="HW114" s="17"/>
      <c r="HX114" s="17"/>
      <c r="HY114" s="17"/>
      <c r="HZ114" s="17"/>
      <c r="IA114" s="17"/>
      <c r="IB114" s="17"/>
      <c r="IC114" s="17"/>
      <c r="ID114" s="17"/>
      <c r="IE114" s="17"/>
      <c r="IF114" s="17"/>
      <c r="IG114" s="17"/>
      <c r="IH114" s="17"/>
      <c r="II114" s="17"/>
      <c r="IJ114" s="17"/>
      <c r="IK114" s="17"/>
      <c r="IL114" s="17"/>
      <c r="IM114" s="17"/>
      <c r="IN114" s="17"/>
      <c r="IO114" s="17"/>
      <c r="IP114" s="17"/>
      <c r="IQ114" s="17"/>
      <c r="IR114" s="17"/>
    </row>
    <row r="115" spans="1:252" x14ac:dyDescent="0.25">
      <c r="A115" s="26" t="s">
        <v>48</v>
      </c>
      <c r="B115" s="32" t="s">
        <v>49</v>
      </c>
      <c r="C115" s="14" t="s">
        <v>11</v>
      </c>
      <c r="D115" s="15"/>
      <c r="E115" s="16">
        <f>SUM(F115:J115)</f>
        <v>29854.300000000003</v>
      </c>
      <c r="F115" s="16">
        <f>F116</f>
        <v>7284.1</v>
      </c>
      <c r="G115" s="16">
        <f>G116</f>
        <v>4042.7</v>
      </c>
      <c r="H115" s="16">
        <f>H116</f>
        <v>5895.1</v>
      </c>
      <c r="I115" s="16">
        <f>I116</f>
        <v>6316.2</v>
      </c>
      <c r="J115" s="16">
        <f>J116</f>
        <v>6316.2</v>
      </c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17"/>
      <c r="EZ115" s="17"/>
      <c r="FA115" s="17"/>
      <c r="FB115" s="17"/>
      <c r="FC115" s="17"/>
      <c r="FD115" s="17"/>
      <c r="FE115" s="17"/>
      <c r="FF115" s="17"/>
      <c r="FG115" s="17"/>
      <c r="FH115" s="17"/>
      <c r="FI115" s="17"/>
      <c r="FJ115" s="17"/>
      <c r="FK115" s="17"/>
      <c r="FL115" s="17"/>
      <c r="FM115" s="17"/>
      <c r="FN115" s="17"/>
      <c r="FO115" s="17"/>
      <c r="FP115" s="17"/>
      <c r="FQ115" s="17"/>
      <c r="FR115" s="17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17"/>
      <c r="GE115" s="17"/>
      <c r="GF115" s="17"/>
      <c r="GG115" s="17"/>
      <c r="GH115" s="17"/>
      <c r="GI115" s="17"/>
      <c r="GJ115" s="17"/>
      <c r="GK115" s="17"/>
      <c r="GL115" s="17"/>
      <c r="GM115" s="17"/>
      <c r="GN115" s="17"/>
      <c r="GO115" s="17"/>
      <c r="GP115" s="17"/>
      <c r="GQ115" s="17"/>
      <c r="GR115" s="17"/>
      <c r="GS115" s="17"/>
      <c r="GT115" s="17"/>
      <c r="GU115" s="17"/>
      <c r="GV115" s="17"/>
      <c r="GW115" s="17"/>
      <c r="GX115" s="17"/>
      <c r="GY115" s="17"/>
      <c r="GZ115" s="17"/>
      <c r="HA115" s="17"/>
      <c r="HB115" s="17"/>
      <c r="HC115" s="17"/>
      <c r="HD115" s="17"/>
      <c r="HE115" s="17"/>
      <c r="HF115" s="17"/>
      <c r="HG115" s="17"/>
      <c r="HH115" s="17"/>
      <c r="HI115" s="17"/>
      <c r="HJ115" s="17"/>
      <c r="HK115" s="17"/>
      <c r="HL115" s="17"/>
      <c r="HM115" s="17"/>
      <c r="HN115" s="17"/>
      <c r="HO115" s="17"/>
      <c r="HP115" s="17"/>
      <c r="HQ115" s="17"/>
      <c r="HR115" s="17"/>
      <c r="HS115" s="17"/>
      <c r="HT115" s="17"/>
      <c r="HU115" s="17"/>
      <c r="HV115" s="17"/>
      <c r="HW115" s="17"/>
      <c r="HX115" s="17"/>
      <c r="HY115" s="17"/>
      <c r="HZ115" s="17"/>
      <c r="IA115" s="17"/>
      <c r="IB115" s="17"/>
      <c r="IC115" s="17"/>
      <c r="ID115" s="17"/>
      <c r="IE115" s="17"/>
      <c r="IF115" s="17"/>
      <c r="IG115" s="17"/>
      <c r="IH115" s="17"/>
      <c r="II115" s="17"/>
      <c r="IJ115" s="17"/>
      <c r="IK115" s="17"/>
      <c r="IL115" s="17"/>
      <c r="IM115" s="17"/>
      <c r="IN115" s="17"/>
      <c r="IO115" s="17"/>
      <c r="IP115" s="17"/>
      <c r="IQ115" s="17"/>
      <c r="IR115" s="17"/>
    </row>
    <row r="116" spans="1:252" x14ac:dyDescent="0.25">
      <c r="A116" s="27"/>
      <c r="B116" s="33"/>
      <c r="C116" s="14" t="s">
        <v>12</v>
      </c>
      <c r="D116" s="20">
        <v>808</v>
      </c>
      <c r="E116" s="16">
        <f>SUM(F116:J116)</f>
        <v>29854.300000000003</v>
      </c>
      <c r="F116" s="16">
        <v>7284.1</v>
      </c>
      <c r="G116" s="16">
        <v>4042.7</v>
      </c>
      <c r="H116" s="16">
        <v>5895.1</v>
      </c>
      <c r="I116" s="16">
        <v>6316.2</v>
      </c>
      <c r="J116" s="16">
        <v>6316.2</v>
      </c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7"/>
      <c r="EK116" s="17"/>
      <c r="EL116" s="17"/>
      <c r="EM116" s="17"/>
      <c r="EN116" s="17"/>
      <c r="EO116" s="17"/>
      <c r="EP116" s="17"/>
      <c r="EQ116" s="17"/>
      <c r="ER116" s="17"/>
      <c r="ES116" s="17"/>
      <c r="ET116" s="17"/>
      <c r="EU116" s="17"/>
      <c r="EV116" s="17"/>
      <c r="EW116" s="17"/>
      <c r="EX116" s="17"/>
      <c r="EY116" s="17"/>
      <c r="EZ116" s="17"/>
      <c r="FA116" s="17"/>
      <c r="FB116" s="17"/>
      <c r="FC116" s="17"/>
      <c r="FD116" s="17"/>
      <c r="FE116" s="17"/>
      <c r="FF116" s="17"/>
      <c r="FG116" s="17"/>
      <c r="FH116" s="17"/>
      <c r="FI116" s="17"/>
      <c r="FJ116" s="17"/>
      <c r="FK116" s="17"/>
      <c r="FL116" s="17"/>
      <c r="FM116" s="17"/>
      <c r="FN116" s="17"/>
      <c r="FO116" s="17"/>
      <c r="FP116" s="17"/>
      <c r="FQ116" s="17"/>
      <c r="FR116" s="17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17"/>
      <c r="GE116" s="17"/>
      <c r="GF116" s="17"/>
      <c r="GG116" s="17"/>
      <c r="GH116" s="17"/>
      <c r="GI116" s="17"/>
      <c r="GJ116" s="17"/>
      <c r="GK116" s="17"/>
      <c r="GL116" s="17"/>
      <c r="GM116" s="17"/>
      <c r="GN116" s="17"/>
      <c r="GO116" s="17"/>
      <c r="GP116" s="17"/>
      <c r="GQ116" s="17"/>
      <c r="GR116" s="17"/>
      <c r="GS116" s="17"/>
      <c r="GT116" s="17"/>
      <c r="GU116" s="17"/>
      <c r="GV116" s="17"/>
      <c r="GW116" s="17"/>
      <c r="GX116" s="17"/>
      <c r="GY116" s="17"/>
      <c r="GZ116" s="17"/>
      <c r="HA116" s="17"/>
      <c r="HB116" s="17"/>
      <c r="HC116" s="17"/>
      <c r="HD116" s="17"/>
      <c r="HE116" s="17"/>
      <c r="HF116" s="17"/>
      <c r="HG116" s="17"/>
      <c r="HH116" s="17"/>
      <c r="HI116" s="17"/>
      <c r="HJ116" s="17"/>
      <c r="HK116" s="17"/>
      <c r="HL116" s="17"/>
      <c r="HM116" s="17"/>
      <c r="HN116" s="17"/>
      <c r="HO116" s="17"/>
      <c r="HP116" s="17"/>
      <c r="HQ116" s="17"/>
      <c r="HR116" s="17"/>
      <c r="HS116" s="17"/>
      <c r="HT116" s="17"/>
      <c r="HU116" s="17"/>
      <c r="HV116" s="17"/>
      <c r="HW116" s="17"/>
      <c r="HX116" s="17"/>
      <c r="HY116" s="17"/>
      <c r="HZ116" s="17"/>
      <c r="IA116" s="17"/>
      <c r="IB116" s="17"/>
      <c r="IC116" s="17"/>
      <c r="ID116" s="17"/>
      <c r="IE116" s="17"/>
      <c r="IF116" s="17"/>
      <c r="IG116" s="17"/>
      <c r="IH116" s="17"/>
      <c r="II116" s="17"/>
      <c r="IJ116" s="17"/>
      <c r="IK116" s="17"/>
      <c r="IL116" s="17"/>
      <c r="IM116" s="17"/>
      <c r="IN116" s="17"/>
      <c r="IO116" s="17"/>
      <c r="IP116" s="17"/>
      <c r="IQ116" s="17"/>
      <c r="IR116" s="17"/>
    </row>
    <row r="117" spans="1:252" x14ac:dyDescent="0.25">
      <c r="A117" s="27"/>
      <c r="B117" s="33"/>
      <c r="C117" s="14" t="s">
        <v>14</v>
      </c>
      <c r="D117" s="20"/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17"/>
      <c r="EY117" s="17"/>
      <c r="EZ117" s="17"/>
      <c r="FA117" s="17"/>
      <c r="FB117" s="17"/>
      <c r="FC117" s="17"/>
      <c r="FD117" s="17"/>
      <c r="FE117" s="17"/>
      <c r="FF117" s="17"/>
      <c r="FG117" s="17"/>
      <c r="FH117" s="17"/>
      <c r="FI117" s="17"/>
      <c r="FJ117" s="17"/>
      <c r="FK117" s="17"/>
      <c r="FL117" s="17"/>
      <c r="FM117" s="17"/>
      <c r="FN117" s="17"/>
      <c r="FO117" s="17"/>
      <c r="FP117" s="17"/>
      <c r="FQ117" s="17"/>
      <c r="FR117" s="17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17"/>
      <c r="GE117" s="17"/>
      <c r="GF117" s="17"/>
      <c r="GG117" s="17"/>
      <c r="GH117" s="17"/>
      <c r="GI117" s="17"/>
      <c r="GJ117" s="17"/>
      <c r="GK117" s="17"/>
      <c r="GL117" s="17"/>
      <c r="GM117" s="17"/>
      <c r="GN117" s="17"/>
      <c r="GO117" s="17"/>
      <c r="GP117" s="17"/>
      <c r="GQ117" s="17"/>
      <c r="GR117" s="17"/>
      <c r="GS117" s="17"/>
      <c r="GT117" s="17"/>
      <c r="GU117" s="17"/>
      <c r="GV117" s="17"/>
      <c r="GW117" s="17"/>
      <c r="GX117" s="17"/>
      <c r="GY117" s="17"/>
      <c r="GZ117" s="17"/>
      <c r="HA117" s="17"/>
      <c r="HB117" s="17"/>
      <c r="HC117" s="17"/>
      <c r="HD117" s="17"/>
      <c r="HE117" s="17"/>
      <c r="HF117" s="17"/>
      <c r="HG117" s="17"/>
      <c r="HH117" s="17"/>
      <c r="HI117" s="17"/>
      <c r="HJ117" s="17"/>
      <c r="HK117" s="17"/>
      <c r="HL117" s="17"/>
      <c r="HM117" s="17"/>
      <c r="HN117" s="17"/>
      <c r="HO117" s="17"/>
      <c r="HP117" s="17"/>
      <c r="HQ117" s="17"/>
      <c r="HR117" s="17"/>
      <c r="HS117" s="17"/>
      <c r="HT117" s="17"/>
      <c r="HU117" s="17"/>
      <c r="HV117" s="17"/>
      <c r="HW117" s="17"/>
      <c r="HX117" s="17"/>
      <c r="HY117" s="17"/>
      <c r="HZ117" s="17"/>
      <c r="IA117" s="17"/>
      <c r="IB117" s="17"/>
      <c r="IC117" s="17"/>
      <c r="ID117" s="17"/>
      <c r="IE117" s="17"/>
      <c r="IF117" s="17"/>
      <c r="IG117" s="17"/>
      <c r="IH117" s="17"/>
      <c r="II117" s="17"/>
      <c r="IJ117" s="17"/>
      <c r="IK117" s="17"/>
      <c r="IL117" s="17"/>
      <c r="IM117" s="17"/>
      <c r="IN117" s="17"/>
      <c r="IO117" s="17"/>
      <c r="IP117" s="17"/>
      <c r="IQ117" s="17"/>
      <c r="IR117" s="17"/>
    </row>
    <row r="118" spans="1:252" x14ac:dyDescent="0.25">
      <c r="A118" s="27"/>
      <c r="B118" s="33"/>
      <c r="C118" s="14" t="s">
        <v>17</v>
      </c>
      <c r="D118" s="18"/>
      <c r="E118" s="16">
        <v>0</v>
      </c>
      <c r="F118" s="16">
        <v>0</v>
      </c>
      <c r="G118" s="16">
        <v>0</v>
      </c>
      <c r="H118" s="16">
        <v>0</v>
      </c>
      <c r="I118" s="16">
        <v>0</v>
      </c>
      <c r="J118" s="16">
        <v>0</v>
      </c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17"/>
      <c r="EZ118" s="17"/>
      <c r="FA118" s="17"/>
      <c r="FB118" s="17"/>
      <c r="FC118" s="17"/>
      <c r="FD118" s="17"/>
      <c r="FE118" s="17"/>
      <c r="FF118" s="17"/>
      <c r="FG118" s="17"/>
      <c r="FH118" s="17"/>
      <c r="FI118" s="17"/>
      <c r="FJ118" s="17"/>
      <c r="FK118" s="17"/>
      <c r="FL118" s="17"/>
      <c r="FM118" s="17"/>
      <c r="FN118" s="17"/>
      <c r="FO118" s="17"/>
      <c r="FP118" s="17"/>
      <c r="FQ118" s="17"/>
      <c r="FR118" s="17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17"/>
      <c r="GE118" s="17"/>
      <c r="GF118" s="17"/>
      <c r="GG118" s="17"/>
      <c r="GH118" s="17"/>
      <c r="GI118" s="17"/>
      <c r="GJ118" s="17"/>
      <c r="GK118" s="17"/>
      <c r="GL118" s="17"/>
      <c r="GM118" s="17"/>
      <c r="GN118" s="17"/>
      <c r="GO118" s="17"/>
      <c r="GP118" s="17"/>
      <c r="GQ118" s="17"/>
      <c r="GR118" s="17"/>
      <c r="GS118" s="17"/>
      <c r="GT118" s="17"/>
      <c r="GU118" s="17"/>
      <c r="GV118" s="17"/>
      <c r="GW118" s="17"/>
      <c r="GX118" s="17"/>
      <c r="GY118" s="17"/>
      <c r="GZ118" s="17"/>
      <c r="HA118" s="17"/>
      <c r="HB118" s="17"/>
      <c r="HC118" s="17"/>
      <c r="HD118" s="17"/>
      <c r="HE118" s="17"/>
      <c r="HF118" s="17"/>
      <c r="HG118" s="17"/>
      <c r="HH118" s="17"/>
      <c r="HI118" s="17"/>
      <c r="HJ118" s="17"/>
      <c r="HK118" s="17"/>
      <c r="HL118" s="17"/>
      <c r="HM118" s="17"/>
      <c r="HN118" s="17"/>
      <c r="HO118" s="17"/>
      <c r="HP118" s="17"/>
      <c r="HQ118" s="17"/>
      <c r="HR118" s="17"/>
      <c r="HS118" s="17"/>
      <c r="HT118" s="17"/>
      <c r="HU118" s="17"/>
      <c r="HV118" s="17"/>
      <c r="HW118" s="17"/>
      <c r="HX118" s="17"/>
      <c r="HY118" s="17"/>
      <c r="HZ118" s="17"/>
      <c r="IA118" s="17"/>
      <c r="IB118" s="17"/>
      <c r="IC118" s="17"/>
      <c r="ID118" s="17"/>
      <c r="IE118" s="17"/>
      <c r="IF118" s="17"/>
      <c r="IG118" s="17"/>
      <c r="IH118" s="17"/>
      <c r="II118" s="17"/>
      <c r="IJ118" s="17"/>
      <c r="IK118" s="17"/>
      <c r="IL118" s="17"/>
      <c r="IM118" s="17"/>
      <c r="IN118" s="17"/>
      <c r="IO118" s="17"/>
      <c r="IP118" s="17"/>
      <c r="IQ118" s="17"/>
      <c r="IR118" s="17"/>
    </row>
    <row r="119" spans="1:252" x14ac:dyDescent="0.25">
      <c r="A119" s="27"/>
      <c r="B119" s="33"/>
      <c r="C119" s="14" t="s">
        <v>18</v>
      </c>
      <c r="D119" s="18"/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7"/>
      <c r="EK119" s="17"/>
      <c r="EL119" s="17"/>
      <c r="EM119" s="17"/>
      <c r="EN119" s="17"/>
      <c r="EO119" s="17"/>
      <c r="EP119" s="17"/>
      <c r="EQ119" s="17"/>
      <c r="ER119" s="17"/>
      <c r="ES119" s="17"/>
      <c r="ET119" s="17"/>
      <c r="EU119" s="17"/>
      <c r="EV119" s="17"/>
      <c r="EW119" s="17"/>
      <c r="EX119" s="17"/>
      <c r="EY119" s="17"/>
      <c r="EZ119" s="17"/>
      <c r="FA119" s="17"/>
      <c r="FB119" s="17"/>
      <c r="FC119" s="17"/>
      <c r="FD119" s="17"/>
      <c r="FE119" s="17"/>
      <c r="FF119" s="17"/>
      <c r="FG119" s="17"/>
      <c r="FH119" s="17"/>
      <c r="FI119" s="17"/>
      <c r="FJ119" s="17"/>
      <c r="FK119" s="17"/>
      <c r="FL119" s="17"/>
      <c r="FM119" s="17"/>
      <c r="FN119" s="17"/>
      <c r="FO119" s="17"/>
      <c r="FP119" s="17"/>
      <c r="FQ119" s="17"/>
      <c r="FR119" s="17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17"/>
      <c r="GE119" s="17"/>
      <c r="GF119" s="17"/>
      <c r="GG119" s="17"/>
      <c r="GH119" s="17"/>
      <c r="GI119" s="17"/>
      <c r="GJ119" s="17"/>
      <c r="GK119" s="17"/>
      <c r="GL119" s="17"/>
      <c r="GM119" s="17"/>
      <c r="GN119" s="17"/>
      <c r="GO119" s="17"/>
      <c r="GP119" s="17"/>
      <c r="GQ119" s="17"/>
      <c r="GR119" s="17"/>
      <c r="GS119" s="17"/>
      <c r="GT119" s="17"/>
      <c r="GU119" s="17"/>
      <c r="GV119" s="17"/>
      <c r="GW119" s="17"/>
      <c r="GX119" s="17"/>
      <c r="GY119" s="17"/>
      <c r="GZ119" s="17"/>
      <c r="HA119" s="17"/>
      <c r="HB119" s="17"/>
      <c r="HC119" s="17"/>
      <c r="HD119" s="17"/>
      <c r="HE119" s="17"/>
      <c r="HF119" s="17"/>
      <c r="HG119" s="17"/>
      <c r="HH119" s="17"/>
      <c r="HI119" s="17"/>
      <c r="HJ119" s="17"/>
      <c r="HK119" s="17"/>
      <c r="HL119" s="17"/>
      <c r="HM119" s="17"/>
      <c r="HN119" s="17"/>
      <c r="HO119" s="17"/>
      <c r="HP119" s="17"/>
      <c r="HQ119" s="17"/>
      <c r="HR119" s="17"/>
      <c r="HS119" s="17"/>
      <c r="HT119" s="17"/>
      <c r="HU119" s="17"/>
      <c r="HV119" s="17"/>
      <c r="HW119" s="17"/>
      <c r="HX119" s="17"/>
      <c r="HY119" s="17"/>
      <c r="HZ119" s="17"/>
      <c r="IA119" s="17"/>
      <c r="IB119" s="17"/>
      <c r="IC119" s="17"/>
      <c r="ID119" s="17"/>
      <c r="IE119" s="17"/>
      <c r="IF119" s="17"/>
      <c r="IG119" s="17"/>
      <c r="IH119" s="17"/>
      <c r="II119" s="17"/>
      <c r="IJ119" s="17"/>
      <c r="IK119" s="17"/>
      <c r="IL119" s="17"/>
      <c r="IM119" s="17"/>
      <c r="IN119" s="17"/>
      <c r="IO119" s="17"/>
      <c r="IP119" s="17"/>
      <c r="IQ119" s="17"/>
      <c r="IR119" s="17"/>
    </row>
    <row r="120" spans="1:252" ht="31.5" x14ac:dyDescent="0.25">
      <c r="A120" s="27"/>
      <c r="B120" s="33"/>
      <c r="C120" s="14" t="s">
        <v>19</v>
      </c>
      <c r="D120" s="18"/>
      <c r="E120" s="16">
        <v>0</v>
      </c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17"/>
      <c r="EY120" s="17"/>
      <c r="EZ120" s="17"/>
      <c r="FA120" s="17"/>
      <c r="FB120" s="17"/>
      <c r="FC120" s="17"/>
      <c r="FD120" s="17"/>
      <c r="FE120" s="17"/>
      <c r="FF120" s="17"/>
      <c r="FG120" s="17"/>
      <c r="FH120" s="17"/>
      <c r="FI120" s="17"/>
      <c r="FJ120" s="17"/>
      <c r="FK120" s="17"/>
      <c r="FL120" s="17"/>
      <c r="FM120" s="17"/>
      <c r="FN120" s="17"/>
      <c r="FO120" s="17"/>
      <c r="FP120" s="17"/>
      <c r="FQ120" s="17"/>
      <c r="FR120" s="17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17"/>
      <c r="GE120" s="17"/>
      <c r="GF120" s="17"/>
      <c r="GG120" s="17"/>
      <c r="GH120" s="17"/>
      <c r="GI120" s="17"/>
      <c r="GJ120" s="17"/>
      <c r="GK120" s="17"/>
      <c r="GL120" s="17"/>
      <c r="GM120" s="17"/>
      <c r="GN120" s="17"/>
      <c r="GO120" s="17"/>
      <c r="GP120" s="17"/>
      <c r="GQ120" s="17"/>
      <c r="GR120" s="17"/>
      <c r="GS120" s="17"/>
      <c r="GT120" s="17"/>
      <c r="GU120" s="17"/>
      <c r="GV120" s="17"/>
      <c r="GW120" s="17"/>
      <c r="GX120" s="17"/>
      <c r="GY120" s="17"/>
      <c r="GZ120" s="17"/>
      <c r="HA120" s="17"/>
      <c r="HB120" s="17"/>
      <c r="HC120" s="17"/>
      <c r="HD120" s="17"/>
      <c r="HE120" s="17"/>
      <c r="HF120" s="17"/>
      <c r="HG120" s="17"/>
      <c r="HH120" s="17"/>
      <c r="HI120" s="17"/>
      <c r="HJ120" s="17"/>
      <c r="HK120" s="17"/>
      <c r="HL120" s="17"/>
      <c r="HM120" s="17"/>
      <c r="HN120" s="17"/>
      <c r="HO120" s="17"/>
      <c r="HP120" s="17"/>
      <c r="HQ120" s="17"/>
      <c r="HR120" s="17"/>
      <c r="HS120" s="17"/>
      <c r="HT120" s="17"/>
      <c r="HU120" s="17"/>
      <c r="HV120" s="17"/>
      <c r="HW120" s="17"/>
      <c r="HX120" s="17"/>
      <c r="HY120" s="17"/>
      <c r="HZ120" s="17"/>
      <c r="IA120" s="17"/>
      <c r="IB120" s="17"/>
      <c r="IC120" s="17"/>
      <c r="ID120" s="17"/>
      <c r="IE120" s="17"/>
      <c r="IF120" s="17"/>
      <c r="IG120" s="17"/>
      <c r="IH120" s="17"/>
      <c r="II120" s="17"/>
      <c r="IJ120" s="17"/>
      <c r="IK120" s="17"/>
      <c r="IL120" s="17"/>
      <c r="IM120" s="17"/>
      <c r="IN120" s="17"/>
      <c r="IO120" s="17"/>
      <c r="IP120" s="17"/>
      <c r="IQ120" s="17"/>
      <c r="IR120" s="17"/>
    </row>
    <row r="121" spans="1:252" ht="31.5" x14ac:dyDescent="0.25">
      <c r="A121" s="28"/>
      <c r="B121" s="34"/>
      <c r="C121" s="14" t="s">
        <v>23</v>
      </c>
      <c r="D121" s="18"/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17"/>
      <c r="EZ121" s="17"/>
      <c r="FA121" s="17"/>
      <c r="FB121" s="17"/>
      <c r="FC121" s="17"/>
      <c r="FD121" s="17"/>
      <c r="FE121" s="17"/>
      <c r="FF121" s="17"/>
      <c r="FG121" s="17"/>
      <c r="FH121" s="17"/>
      <c r="FI121" s="17"/>
      <c r="FJ121" s="17"/>
      <c r="FK121" s="17"/>
      <c r="FL121" s="17"/>
      <c r="FM121" s="17"/>
      <c r="FN121" s="17"/>
      <c r="FO121" s="17"/>
      <c r="FP121" s="17"/>
      <c r="FQ121" s="17"/>
      <c r="FR121" s="17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17"/>
      <c r="GE121" s="17"/>
      <c r="GF121" s="17"/>
      <c r="GG121" s="17"/>
      <c r="GH121" s="17"/>
      <c r="GI121" s="17"/>
      <c r="GJ121" s="17"/>
      <c r="GK121" s="17"/>
      <c r="GL121" s="17"/>
      <c r="GM121" s="17"/>
      <c r="GN121" s="17"/>
      <c r="GO121" s="17"/>
      <c r="GP121" s="17"/>
      <c r="GQ121" s="17"/>
      <c r="GR121" s="17"/>
      <c r="GS121" s="17"/>
      <c r="GT121" s="17"/>
      <c r="GU121" s="17"/>
      <c r="GV121" s="17"/>
      <c r="GW121" s="17"/>
      <c r="GX121" s="17"/>
      <c r="GY121" s="17"/>
      <c r="GZ121" s="17"/>
      <c r="HA121" s="17"/>
      <c r="HB121" s="17"/>
      <c r="HC121" s="17"/>
      <c r="HD121" s="17"/>
      <c r="HE121" s="17"/>
      <c r="HF121" s="17"/>
      <c r="HG121" s="17"/>
      <c r="HH121" s="17"/>
      <c r="HI121" s="17"/>
      <c r="HJ121" s="17"/>
      <c r="HK121" s="17"/>
      <c r="HL121" s="17"/>
      <c r="HM121" s="17"/>
      <c r="HN121" s="17"/>
      <c r="HO121" s="17"/>
      <c r="HP121" s="17"/>
      <c r="HQ121" s="17"/>
      <c r="HR121" s="17"/>
      <c r="HS121" s="17"/>
      <c r="HT121" s="17"/>
      <c r="HU121" s="17"/>
      <c r="HV121" s="17"/>
      <c r="HW121" s="17"/>
      <c r="HX121" s="17"/>
      <c r="HY121" s="17"/>
      <c r="HZ121" s="17"/>
      <c r="IA121" s="17"/>
      <c r="IB121" s="17"/>
      <c r="IC121" s="17"/>
      <c r="ID121" s="17"/>
      <c r="IE121" s="17"/>
      <c r="IF121" s="17"/>
      <c r="IG121" s="17"/>
      <c r="IH121" s="17"/>
      <c r="II121" s="17"/>
      <c r="IJ121" s="17"/>
      <c r="IK121" s="17"/>
      <c r="IL121" s="17"/>
      <c r="IM121" s="17"/>
      <c r="IN121" s="17"/>
      <c r="IO121" s="17"/>
      <c r="IP121" s="17"/>
      <c r="IQ121" s="17"/>
      <c r="IR121" s="17"/>
    </row>
    <row r="122" spans="1:252" x14ac:dyDescent="0.25">
      <c r="A122" s="26" t="s">
        <v>50</v>
      </c>
      <c r="B122" s="32" t="s">
        <v>51</v>
      </c>
      <c r="C122" s="14" t="s">
        <v>11</v>
      </c>
      <c r="D122" s="20"/>
      <c r="E122" s="16">
        <f>SUM(F122:J122)</f>
        <v>63315.893900000003</v>
      </c>
      <c r="F122" s="16">
        <f>F124</f>
        <v>16223.119070000001</v>
      </c>
      <c r="G122" s="16">
        <f>G124</f>
        <v>25164.97826</v>
      </c>
      <c r="H122" s="16">
        <f>H124</f>
        <v>10039.836160000001</v>
      </c>
      <c r="I122" s="16">
        <f>I124</f>
        <v>6907.5380800000003</v>
      </c>
      <c r="J122" s="16">
        <f>J124</f>
        <v>4980.4223300000003</v>
      </c>
    </row>
    <row r="123" spans="1:252" x14ac:dyDescent="0.25">
      <c r="A123" s="27"/>
      <c r="B123" s="33"/>
      <c r="C123" s="14" t="s">
        <v>12</v>
      </c>
      <c r="D123" s="20"/>
      <c r="E123" s="16">
        <v>0</v>
      </c>
      <c r="F123" s="16">
        <v>0</v>
      </c>
      <c r="G123" s="16">
        <v>0</v>
      </c>
      <c r="H123" s="16">
        <v>0</v>
      </c>
      <c r="I123" s="16">
        <v>0</v>
      </c>
      <c r="J123" s="16">
        <v>0</v>
      </c>
    </row>
    <row r="124" spans="1:252" x14ac:dyDescent="0.25">
      <c r="A124" s="27"/>
      <c r="B124" s="33"/>
      <c r="C124" s="14" t="s">
        <v>14</v>
      </c>
      <c r="D124" s="20">
        <v>808</v>
      </c>
      <c r="E124" s="16">
        <f>SUM(F124:J124)</f>
        <v>63315.893900000003</v>
      </c>
      <c r="F124" s="16">
        <v>16223.119070000001</v>
      </c>
      <c r="G124" s="16">
        <v>25164.97826</v>
      </c>
      <c r="H124" s="16">
        <v>10039.836160000001</v>
      </c>
      <c r="I124" s="16">
        <v>6907.5380800000003</v>
      </c>
      <c r="J124" s="16">
        <v>4980.4223300000003</v>
      </c>
    </row>
    <row r="125" spans="1:252" x14ac:dyDescent="0.25">
      <c r="A125" s="27"/>
      <c r="B125" s="33"/>
      <c r="C125" s="14" t="s">
        <v>17</v>
      </c>
      <c r="D125" s="18"/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</row>
    <row r="126" spans="1:252" x14ac:dyDescent="0.25">
      <c r="A126" s="27"/>
      <c r="B126" s="33"/>
      <c r="C126" s="14" t="s">
        <v>18</v>
      </c>
      <c r="D126" s="18"/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</row>
    <row r="127" spans="1:252" ht="31.5" x14ac:dyDescent="0.25">
      <c r="A127" s="27"/>
      <c r="B127" s="33"/>
      <c r="C127" s="14" t="s">
        <v>19</v>
      </c>
      <c r="D127" s="18"/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</row>
    <row r="128" spans="1:252" ht="31.5" x14ac:dyDescent="0.25">
      <c r="A128" s="28"/>
      <c r="B128" s="34"/>
      <c r="C128" s="14" t="s">
        <v>23</v>
      </c>
      <c r="D128" s="18"/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</row>
    <row r="129" spans="1:10" x14ac:dyDescent="0.25">
      <c r="A129" s="26" t="s">
        <v>52</v>
      </c>
      <c r="B129" s="32" t="s">
        <v>58</v>
      </c>
      <c r="C129" s="14" t="s">
        <v>11</v>
      </c>
      <c r="D129" s="20"/>
      <c r="E129" s="16">
        <f>SUM(F129:J129)</f>
        <v>0</v>
      </c>
      <c r="F129" s="16">
        <f>F131</f>
        <v>0</v>
      </c>
      <c r="G129" s="16">
        <f>G131</f>
        <v>0</v>
      </c>
      <c r="H129" s="16">
        <f>H131</f>
        <v>0</v>
      </c>
      <c r="I129" s="16">
        <f>I131</f>
        <v>0</v>
      </c>
      <c r="J129" s="16">
        <f>J131</f>
        <v>0</v>
      </c>
    </row>
    <row r="130" spans="1:10" x14ac:dyDescent="0.25">
      <c r="A130" s="27"/>
      <c r="B130" s="33"/>
      <c r="C130" s="14" t="s">
        <v>12</v>
      </c>
      <c r="D130" s="20"/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</row>
    <row r="131" spans="1:10" x14ac:dyDescent="0.25">
      <c r="A131" s="27"/>
      <c r="B131" s="33"/>
      <c r="C131" s="14" t="s">
        <v>14</v>
      </c>
      <c r="D131" s="20">
        <v>808</v>
      </c>
      <c r="E131" s="16">
        <f>SUM(F131:J131)</f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</row>
    <row r="132" spans="1:10" x14ac:dyDescent="0.25">
      <c r="A132" s="27"/>
      <c r="B132" s="33"/>
      <c r="C132" s="14" t="s">
        <v>17</v>
      </c>
      <c r="D132" s="18"/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</row>
    <row r="133" spans="1:10" x14ac:dyDescent="0.25">
      <c r="A133" s="27"/>
      <c r="B133" s="33"/>
      <c r="C133" s="14" t="s">
        <v>18</v>
      </c>
      <c r="D133" s="18"/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</row>
    <row r="134" spans="1:10" ht="31.5" x14ac:dyDescent="0.25">
      <c r="A134" s="27"/>
      <c r="B134" s="33"/>
      <c r="C134" s="14" t="s">
        <v>19</v>
      </c>
      <c r="D134" s="18"/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</row>
    <row r="135" spans="1:10" ht="31.5" x14ac:dyDescent="0.25">
      <c r="A135" s="28"/>
      <c r="B135" s="34"/>
      <c r="C135" s="14" t="s">
        <v>23</v>
      </c>
      <c r="D135" s="18"/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</row>
    <row r="136" spans="1:10" x14ac:dyDescent="0.25">
      <c r="A136" s="26" t="s">
        <v>53</v>
      </c>
      <c r="B136" s="29" t="s">
        <v>54</v>
      </c>
      <c r="C136" s="14" t="s">
        <v>11</v>
      </c>
      <c r="D136" s="15"/>
      <c r="E136" s="16">
        <f>SUM(F136:J136)</f>
        <v>203864.20011000001</v>
      </c>
      <c r="F136" s="24">
        <f>SUM(F137:F142)</f>
        <v>41135.490440000001</v>
      </c>
      <c r="G136" s="24">
        <f>SUM(G137:G142)</f>
        <v>43253.709669999997</v>
      </c>
      <c r="H136" s="16">
        <f>SUM(H137:H142)</f>
        <v>39825</v>
      </c>
      <c r="I136" s="24">
        <f>SUM(I137:I142)</f>
        <v>39825</v>
      </c>
      <c r="J136" s="16">
        <f>SUM(J137:J142)</f>
        <v>39825</v>
      </c>
    </row>
    <row r="137" spans="1:10" x14ac:dyDescent="0.25">
      <c r="A137" s="27"/>
      <c r="B137" s="30"/>
      <c r="C137" s="14" t="s">
        <v>12</v>
      </c>
      <c r="D137" s="15"/>
      <c r="E137" s="16">
        <f t="shared" ref="E137:E141" si="10">SUM(F137:H137)</f>
        <v>0</v>
      </c>
      <c r="F137" s="16">
        <f t="shared" ref="F137:J141" si="11">F144</f>
        <v>0</v>
      </c>
      <c r="G137" s="16">
        <f t="shared" si="11"/>
        <v>0</v>
      </c>
      <c r="H137" s="16">
        <f t="shared" si="11"/>
        <v>0</v>
      </c>
      <c r="I137" s="16">
        <f t="shared" si="11"/>
        <v>0</v>
      </c>
      <c r="J137" s="16">
        <f t="shared" si="11"/>
        <v>0</v>
      </c>
    </row>
    <row r="138" spans="1:10" x14ac:dyDescent="0.25">
      <c r="A138" s="27"/>
      <c r="B138" s="30"/>
      <c r="C138" s="14" t="s">
        <v>14</v>
      </c>
      <c r="D138" s="18" t="s">
        <v>15</v>
      </c>
      <c r="E138" s="16">
        <f>SUM(F138:J138)</f>
        <v>203864.20011000001</v>
      </c>
      <c r="F138" s="16">
        <f>F145</f>
        <v>41135.490440000001</v>
      </c>
      <c r="G138" s="16">
        <f>G145</f>
        <v>43253.709669999997</v>
      </c>
      <c r="H138" s="16">
        <f t="shared" si="11"/>
        <v>39825</v>
      </c>
      <c r="I138" s="16">
        <f>I145</f>
        <v>39825</v>
      </c>
      <c r="J138" s="16">
        <f t="shared" si="11"/>
        <v>39825</v>
      </c>
    </row>
    <row r="139" spans="1:10" x14ac:dyDescent="0.25">
      <c r="A139" s="27"/>
      <c r="B139" s="30"/>
      <c r="C139" s="14" t="s">
        <v>17</v>
      </c>
      <c r="D139" s="18"/>
      <c r="E139" s="16">
        <f t="shared" si="10"/>
        <v>0</v>
      </c>
      <c r="F139" s="24">
        <f t="shared" si="11"/>
        <v>0</v>
      </c>
      <c r="G139" s="24">
        <f t="shared" si="11"/>
        <v>0</v>
      </c>
      <c r="H139" s="16">
        <f t="shared" si="11"/>
        <v>0</v>
      </c>
      <c r="I139" s="24">
        <f t="shared" si="11"/>
        <v>0</v>
      </c>
      <c r="J139" s="16">
        <f t="shared" si="11"/>
        <v>0</v>
      </c>
    </row>
    <row r="140" spans="1:10" x14ac:dyDescent="0.25">
      <c r="A140" s="27"/>
      <c r="B140" s="30"/>
      <c r="C140" s="14" t="s">
        <v>18</v>
      </c>
      <c r="D140" s="18"/>
      <c r="E140" s="16">
        <f t="shared" si="10"/>
        <v>0</v>
      </c>
      <c r="F140" s="24">
        <f t="shared" si="11"/>
        <v>0</v>
      </c>
      <c r="G140" s="24">
        <f t="shared" si="11"/>
        <v>0</v>
      </c>
      <c r="H140" s="16">
        <f t="shared" si="11"/>
        <v>0</v>
      </c>
      <c r="I140" s="24">
        <f t="shared" si="11"/>
        <v>0</v>
      </c>
      <c r="J140" s="16">
        <f t="shared" si="11"/>
        <v>0</v>
      </c>
    </row>
    <row r="141" spans="1:10" ht="31.5" x14ac:dyDescent="0.25">
      <c r="A141" s="27"/>
      <c r="B141" s="30"/>
      <c r="C141" s="14" t="s">
        <v>19</v>
      </c>
      <c r="D141" s="18"/>
      <c r="E141" s="16">
        <f t="shared" si="10"/>
        <v>0</v>
      </c>
      <c r="F141" s="24">
        <f t="shared" si="11"/>
        <v>0</v>
      </c>
      <c r="G141" s="24">
        <f t="shared" si="11"/>
        <v>0</v>
      </c>
      <c r="H141" s="16">
        <f t="shared" si="11"/>
        <v>0</v>
      </c>
      <c r="I141" s="24">
        <f t="shared" si="11"/>
        <v>0</v>
      </c>
      <c r="J141" s="16">
        <f t="shared" si="11"/>
        <v>0</v>
      </c>
    </row>
    <row r="142" spans="1:10" ht="31.5" x14ac:dyDescent="0.25">
      <c r="A142" s="28"/>
      <c r="B142" s="31"/>
      <c r="C142" s="14" t="s">
        <v>23</v>
      </c>
      <c r="D142" s="18"/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</row>
    <row r="143" spans="1:10" x14ac:dyDescent="0.25">
      <c r="A143" s="26" t="s">
        <v>55</v>
      </c>
      <c r="B143" s="29" t="s">
        <v>56</v>
      </c>
      <c r="C143" s="14" t="s">
        <v>11</v>
      </c>
      <c r="D143" s="15"/>
      <c r="E143" s="16">
        <f>SUM(F143:J143)</f>
        <v>203864.20011000001</v>
      </c>
      <c r="F143" s="24">
        <f>F145</f>
        <v>41135.490440000001</v>
      </c>
      <c r="G143" s="24">
        <f>G145</f>
        <v>43253.709669999997</v>
      </c>
      <c r="H143" s="16">
        <f>H145</f>
        <v>39825</v>
      </c>
      <c r="I143" s="24">
        <f>I145</f>
        <v>39825</v>
      </c>
      <c r="J143" s="16">
        <f>J145</f>
        <v>39825</v>
      </c>
    </row>
    <row r="144" spans="1:10" x14ac:dyDescent="0.25">
      <c r="A144" s="27"/>
      <c r="B144" s="30"/>
      <c r="C144" s="14" t="s">
        <v>12</v>
      </c>
      <c r="D144" s="15"/>
      <c r="E144" s="16">
        <v>0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</row>
    <row r="145" spans="1:10" x14ac:dyDescent="0.25">
      <c r="A145" s="27"/>
      <c r="B145" s="30"/>
      <c r="C145" s="14" t="s">
        <v>14</v>
      </c>
      <c r="D145" s="18" t="s">
        <v>15</v>
      </c>
      <c r="E145" s="16">
        <f>SUM(F145:J145)</f>
        <v>203864.20011000001</v>
      </c>
      <c r="F145" s="24">
        <v>41135.490440000001</v>
      </c>
      <c r="G145" s="24">
        <v>43253.709669999997</v>
      </c>
      <c r="H145" s="16">
        <v>39825</v>
      </c>
      <c r="I145" s="24">
        <v>39825</v>
      </c>
      <c r="J145" s="16">
        <v>39825</v>
      </c>
    </row>
    <row r="146" spans="1:10" x14ac:dyDescent="0.25">
      <c r="A146" s="27"/>
      <c r="B146" s="30"/>
      <c r="C146" s="14" t="s">
        <v>17</v>
      </c>
      <c r="D146" s="18"/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</row>
    <row r="147" spans="1:10" x14ac:dyDescent="0.25">
      <c r="A147" s="27"/>
      <c r="B147" s="30"/>
      <c r="C147" s="14" t="s">
        <v>18</v>
      </c>
      <c r="D147" s="18"/>
      <c r="E147" s="16">
        <v>0</v>
      </c>
      <c r="F147" s="16">
        <v>0</v>
      </c>
      <c r="G147" s="16">
        <v>0</v>
      </c>
      <c r="H147" s="16">
        <v>0</v>
      </c>
      <c r="I147" s="16">
        <v>0</v>
      </c>
      <c r="J147" s="16">
        <v>0</v>
      </c>
    </row>
    <row r="148" spans="1:10" ht="31.5" x14ac:dyDescent="0.25">
      <c r="A148" s="27"/>
      <c r="B148" s="30"/>
      <c r="C148" s="14" t="s">
        <v>19</v>
      </c>
      <c r="D148" s="15"/>
      <c r="E148" s="16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</row>
    <row r="149" spans="1:10" ht="31.5" x14ac:dyDescent="0.25">
      <c r="A149" s="28"/>
      <c r="B149" s="31"/>
      <c r="C149" s="14" t="s">
        <v>23</v>
      </c>
      <c r="D149" s="18"/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</row>
    <row r="150" spans="1:10" x14ac:dyDescent="0.25">
      <c r="H150" s="7"/>
      <c r="J150" s="7" t="s">
        <v>57</v>
      </c>
    </row>
    <row r="151" spans="1:10" x14ac:dyDescent="0.25">
      <c r="A151" s="25"/>
      <c r="B151" s="25"/>
      <c r="C151" s="25"/>
      <c r="D151" s="25"/>
      <c r="E151" s="25"/>
      <c r="F151" s="25"/>
      <c r="G151" s="25"/>
      <c r="H151" s="25"/>
    </row>
    <row r="152" spans="1:10" x14ac:dyDescent="0.25">
      <c r="A152" s="25"/>
      <c r="B152" s="25"/>
      <c r="C152" s="25"/>
      <c r="D152" s="25"/>
      <c r="E152" s="25"/>
      <c r="F152" s="25"/>
      <c r="G152" s="25"/>
      <c r="H152" s="25"/>
    </row>
    <row r="153" spans="1:10" x14ac:dyDescent="0.25">
      <c r="A153" s="25"/>
      <c r="B153" s="25"/>
      <c r="C153" s="25"/>
      <c r="D153" s="25"/>
      <c r="E153" s="25"/>
      <c r="F153" s="25"/>
      <c r="G153" s="25"/>
      <c r="H153" s="25"/>
    </row>
  </sheetData>
  <mergeCells count="51">
    <mergeCell ref="A1:C1"/>
    <mergeCell ref="A2:C2"/>
    <mergeCell ref="F3:J3"/>
    <mergeCell ref="A5:J5"/>
    <mergeCell ref="A7:A8"/>
    <mergeCell ref="B7:B8"/>
    <mergeCell ref="C7:C8"/>
    <mergeCell ref="E7:J7"/>
    <mergeCell ref="A10:A18"/>
    <mergeCell ref="B10:B18"/>
    <mergeCell ref="A19:A27"/>
    <mergeCell ref="B19:B27"/>
    <mergeCell ref="A28:A34"/>
    <mergeCell ref="B28:B34"/>
    <mergeCell ref="A35:A41"/>
    <mergeCell ref="B35:B41"/>
    <mergeCell ref="A42:A48"/>
    <mergeCell ref="B42:B48"/>
    <mergeCell ref="A49:A57"/>
    <mergeCell ref="B49:B57"/>
    <mergeCell ref="A58:A65"/>
    <mergeCell ref="B58:B65"/>
    <mergeCell ref="C64:C65"/>
    <mergeCell ref="D64:D65"/>
    <mergeCell ref="A66:A72"/>
    <mergeCell ref="B66:B72"/>
    <mergeCell ref="A73:A79"/>
    <mergeCell ref="B73:B79"/>
    <mergeCell ref="A80:A86"/>
    <mergeCell ref="B80:B86"/>
    <mergeCell ref="A87:A93"/>
    <mergeCell ref="B87:B93"/>
    <mergeCell ref="A94:A100"/>
    <mergeCell ref="B94:B100"/>
    <mergeCell ref="A101:A107"/>
    <mergeCell ref="B101:B107"/>
    <mergeCell ref="A108:A114"/>
    <mergeCell ref="B108:B114"/>
    <mergeCell ref="A115:A121"/>
    <mergeCell ref="B115:B121"/>
    <mergeCell ref="A122:A128"/>
    <mergeCell ref="B122:B128"/>
    <mergeCell ref="A129:A135"/>
    <mergeCell ref="B129:B135"/>
    <mergeCell ref="A153:H153"/>
    <mergeCell ref="A136:A142"/>
    <mergeCell ref="B136:B142"/>
    <mergeCell ref="A143:A149"/>
    <mergeCell ref="B143:B149"/>
    <mergeCell ref="A151:H151"/>
    <mergeCell ref="A152:H152"/>
  </mergeCells>
  <pageMargins left="0.51181102362204722" right="0.51181102362204722" top="0.55118110236220474" bottom="0.55118110236220474" header="0" footer="0"/>
  <pageSetup paperSize="9" scale="65" orientation="landscape" verticalDpi="0" r:id="rId1"/>
  <rowBreaks count="4" manualBreakCount="4">
    <brk id="34" max="16383" man="1"/>
    <brk id="72" max="16383" man="1"/>
    <brk id="107" max="16383" man="1"/>
    <brk id="142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Сушенцова Анна Владимировна</dc:creator>
  <cp:lastModifiedBy>Сушенцова Анна Владимировна</cp:lastModifiedBy>
  <cp:lastPrinted>2020-03-22T21:33:22Z</cp:lastPrinted>
  <dcterms:created xsi:type="dcterms:W3CDTF">2019-12-06T00:57:25Z</dcterms:created>
  <dcterms:modified xsi:type="dcterms:W3CDTF">2020-03-22T21:46:30Z</dcterms:modified>
</cp:coreProperties>
</file>